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465" yWindow="75" windowWidth="19425" windowHeight="11940"/>
  </bookViews>
  <sheets>
    <sheet name="Elektroinstalace- položky" sheetId="6" r:id="rId1"/>
    <sheet name="Elektroinstalace -Rekapitulace" sheetId="5" r:id="rId2"/>
    <sheet name="Soupis prací" sheetId="1" r:id="rId3"/>
    <sheet name="Soupis prací - součet" sheetId="2" r:id="rId4"/>
    <sheet name="Krycí list-Soupis prací" sheetId="3" r:id="rId5"/>
    <sheet name="VORN" sheetId="4" r:id="rId6"/>
  </sheets>
  <definedNames>
    <definedName name="vorn_sum">VORN!$I$32:$I$32</definedName>
  </definedNames>
  <calcPr calcId="125725"/>
</workbook>
</file>

<file path=xl/calcChain.xml><?xml version="1.0" encoding="utf-8"?>
<calcChain xmlns="http://schemas.openxmlformats.org/spreadsheetml/2006/main">
  <c r="E37" i="5"/>
  <c r="D37"/>
  <c r="E32"/>
  <c r="D32"/>
  <c r="G116" i="6"/>
  <c r="G115"/>
  <c r="G108"/>
  <c r="G110" s="1"/>
  <c r="G99"/>
  <c r="G101" s="1"/>
  <c r="G89"/>
  <c r="H88"/>
  <c r="G87"/>
  <c r="H86"/>
  <c r="G85"/>
  <c r="H84"/>
  <c r="G83"/>
  <c r="H82"/>
  <c r="G81"/>
  <c r="H80"/>
  <c r="G79"/>
  <c r="H78"/>
  <c r="G77"/>
  <c r="H76"/>
  <c r="H93" s="1"/>
  <c r="G75"/>
  <c r="G93" s="1"/>
  <c r="H71"/>
  <c r="H70"/>
  <c r="G70"/>
  <c r="G69"/>
  <c r="G68"/>
  <c r="G66"/>
  <c r="G65"/>
  <c r="H64"/>
  <c r="G63"/>
  <c r="H62"/>
  <c r="G61"/>
  <c r="H60"/>
  <c r="G59"/>
  <c r="H58"/>
  <c r="G57"/>
  <c r="H56"/>
  <c r="G55"/>
  <c r="H54"/>
  <c r="G53"/>
  <c r="H52"/>
  <c r="G51"/>
  <c r="H50"/>
  <c r="G49"/>
  <c r="H48"/>
  <c r="H47"/>
  <c r="G46"/>
  <c r="H45"/>
  <c r="H44"/>
  <c r="H43"/>
  <c r="G42"/>
  <c r="H41"/>
  <c r="H40"/>
  <c r="H39"/>
  <c r="H38"/>
  <c r="G37"/>
  <c r="H36"/>
  <c r="H35"/>
  <c r="H33"/>
  <c r="H32"/>
  <c r="G31"/>
  <c r="H30"/>
  <c r="G29"/>
  <c r="H28"/>
  <c r="H27"/>
  <c r="G26"/>
  <c r="H25"/>
  <c r="H24"/>
  <c r="H23"/>
  <c r="G22"/>
  <c r="H21"/>
  <c r="H20"/>
  <c r="G19"/>
  <c r="H18"/>
  <c r="H17"/>
  <c r="H16"/>
  <c r="G15"/>
  <c r="H14"/>
  <c r="H13"/>
  <c r="H12"/>
  <c r="G11"/>
  <c r="H10"/>
  <c r="H9"/>
  <c r="H8"/>
  <c r="H7"/>
  <c r="G6"/>
  <c r="H5"/>
  <c r="G4"/>
  <c r="H33" i="2"/>
  <c r="E33"/>
  <c r="H32"/>
  <c r="E32"/>
  <c r="H31"/>
  <c r="E31"/>
  <c r="H30"/>
  <c r="E30"/>
  <c r="H29"/>
  <c r="E29"/>
  <c r="E28"/>
  <c r="H28" s="1"/>
  <c r="H27"/>
  <c r="E27"/>
  <c r="H26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AF475" i="1"/>
  <c r="AE475"/>
  <c r="AA475"/>
  <c r="Z475"/>
  <c r="K475"/>
  <c r="I475"/>
  <c r="AB475" s="1"/>
  <c r="G475"/>
  <c r="AF473"/>
  <c r="AE473"/>
  <c r="AA473"/>
  <c r="Z473"/>
  <c r="K473"/>
  <c r="I473"/>
  <c r="AB473" s="1"/>
  <c r="G473"/>
  <c r="AF471"/>
  <c r="AE471"/>
  <c r="AA471"/>
  <c r="Z471"/>
  <c r="K471"/>
  <c r="I471"/>
  <c r="AB471" s="1"/>
  <c r="G471"/>
  <c r="AF469"/>
  <c r="AE469"/>
  <c r="AA469"/>
  <c r="Z469"/>
  <c r="K469"/>
  <c r="I469"/>
  <c r="AB469" s="1"/>
  <c r="AK468" s="1"/>
  <c r="G469"/>
  <c r="G468" s="1"/>
  <c r="AJ468"/>
  <c r="AI468"/>
  <c r="X468"/>
  <c r="W468"/>
  <c r="V468"/>
  <c r="U468"/>
  <c r="T468"/>
  <c r="S468"/>
  <c r="R468"/>
  <c r="K468"/>
  <c r="AA466"/>
  <c r="Z466"/>
  <c r="O466"/>
  <c r="P465" s="1"/>
  <c r="K466"/>
  <c r="K465" s="1"/>
  <c r="AJ465"/>
  <c r="AI465"/>
  <c r="X465"/>
  <c r="U465"/>
  <c r="T465"/>
  <c r="S465"/>
  <c r="R465"/>
  <c r="AF463"/>
  <c r="AE463"/>
  <c r="AA463"/>
  <c r="Z463"/>
  <c r="K463"/>
  <c r="I463"/>
  <c r="AB463" s="1"/>
  <c r="AK462" s="1"/>
  <c r="G463"/>
  <c r="G462" s="1"/>
  <c r="AJ462"/>
  <c r="AI462"/>
  <c r="X462"/>
  <c r="W462"/>
  <c r="V462"/>
  <c r="U462"/>
  <c r="T462"/>
  <c r="S462"/>
  <c r="R462"/>
  <c r="K462"/>
  <c r="AF460"/>
  <c r="AE460"/>
  <c r="AA460"/>
  <c r="Z460"/>
  <c r="O460"/>
  <c r="K460"/>
  <c r="I460"/>
  <c r="AB460" s="1"/>
  <c r="G460"/>
  <c r="AF455"/>
  <c r="AE455"/>
  <c r="AA455"/>
  <c r="Z455"/>
  <c r="O455"/>
  <c r="K455"/>
  <c r="I455"/>
  <c r="AB455" s="1"/>
  <c r="G455"/>
  <c r="AF450"/>
  <c r="AE450"/>
  <c r="AA450"/>
  <c r="Z450"/>
  <c r="O450"/>
  <c r="K450"/>
  <c r="I450"/>
  <c r="AB450" s="1"/>
  <c r="G450"/>
  <c r="AF445"/>
  <c r="AE445"/>
  <c r="AA445"/>
  <c r="Z445"/>
  <c r="O445"/>
  <c r="K445"/>
  <c r="I445"/>
  <c r="AB445" s="1"/>
  <c r="G445"/>
  <c r="AF440"/>
  <c r="AE440"/>
  <c r="AA440"/>
  <c r="Z440"/>
  <c r="O440"/>
  <c r="K440"/>
  <c r="K439" s="1"/>
  <c r="I440"/>
  <c r="AB440" s="1"/>
  <c r="G440"/>
  <c r="AJ439"/>
  <c r="AI439"/>
  <c r="X439"/>
  <c r="W439"/>
  <c r="V439"/>
  <c r="U439"/>
  <c r="T439"/>
  <c r="P439"/>
  <c r="G439"/>
  <c r="AF436"/>
  <c r="AE436"/>
  <c r="AA436"/>
  <c r="Z436"/>
  <c r="O436"/>
  <c r="K436"/>
  <c r="I436"/>
  <c r="AB436" s="1"/>
  <c r="G436"/>
  <c r="AF433"/>
  <c r="AE433"/>
  <c r="AA433"/>
  <c r="Z433"/>
  <c r="O433"/>
  <c r="K433"/>
  <c r="I433"/>
  <c r="AB433" s="1"/>
  <c r="G433"/>
  <c r="AF428"/>
  <c r="AE428"/>
  <c r="AA428"/>
  <c r="Z428"/>
  <c r="O428"/>
  <c r="K428"/>
  <c r="I428"/>
  <c r="AB428" s="1"/>
  <c r="G428"/>
  <c r="AF423"/>
  <c r="AE423"/>
  <c r="AA423"/>
  <c r="Z423"/>
  <c r="O423"/>
  <c r="P422" s="1"/>
  <c r="K423"/>
  <c r="I423"/>
  <c r="AB423" s="1"/>
  <c r="AK422" s="1"/>
  <c r="G423"/>
  <c r="G422" s="1"/>
  <c r="AJ422"/>
  <c r="AI422"/>
  <c r="X422"/>
  <c r="W422"/>
  <c r="V422"/>
  <c r="U422"/>
  <c r="T422"/>
  <c r="K422"/>
  <c r="AF417"/>
  <c r="AE417"/>
  <c r="AA417"/>
  <c r="Z417"/>
  <c r="O417"/>
  <c r="K417"/>
  <c r="K416" s="1"/>
  <c r="I417"/>
  <c r="AB417" s="1"/>
  <c r="AK416" s="1"/>
  <c r="G417"/>
  <c r="AJ416"/>
  <c r="AI416"/>
  <c r="X416"/>
  <c r="W416"/>
  <c r="V416"/>
  <c r="U416"/>
  <c r="T416"/>
  <c r="P416"/>
  <c r="G416"/>
  <c r="AF411"/>
  <c r="AE411"/>
  <c r="AA411"/>
  <c r="Z411"/>
  <c r="O411"/>
  <c r="P410" s="1"/>
  <c r="K411"/>
  <c r="I411"/>
  <c r="AB411" s="1"/>
  <c r="AK410" s="1"/>
  <c r="G411"/>
  <c r="G410" s="1"/>
  <c r="AJ410"/>
  <c r="AI410"/>
  <c r="X410"/>
  <c r="W410"/>
  <c r="V410"/>
  <c r="U410"/>
  <c r="T410"/>
  <c r="K410"/>
  <c r="AF408"/>
  <c r="AE408"/>
  <c r="AA408"/>
  <c r="Z408"/>
  <c r="O408"/>
  <c r="K408"/>
  <c r="I408"/>
  <c r="AB408" s="1"/>
  <c r="G408"/>
  <c r="AF405"/>
  <c r="AE405"/>
  <c r="AA405"/>
  <c r="Z405"/>
  <c r="O405"/>
  <c r="K405"/>
  <c r="I405"/>
  <c r="AB405" s="1"/>
  <c r="G405"/>
  <c r="AF399"/>
  <c r="AE399"/>
  <c r="AA399"/>
  <c r="Z399"/>
  <c r="O399"/>
  <c r="K399"/>
  <c r="I399"/>
  <c r="AB399" s="1"/>
  <c r="G399"/>
  <c r="AF397"/>
  <c r="AE397"/>
  <c r="AA397"/>
  <c r="Z397"/>
  <c r="O397"/>
  <c r="K397"/>
  <c r="K396" s="1"/>
  <c r="I397"/>
  <c r="AB397" s="1"/>
  <c r="G397"/>
  <c r="AJ396"/>
  <c r="AI396"/>
  <c r="X396"/>
  <c r="W396"/>
  <c r="V396"/>
  <c r="S396"/>
  <c r="R396"/>
  <c r="P396"/>
  <c r="G396"/>
  <c r="AF387"/>
  <c r="AE387"/>
  <c r="AA387"/>
  <c r="Z387"/>
  <c r="O387"/>
  <c r="K387"/>
  <c r="I387"/>
  <c r="AB387" s="1"/>
  <c r="G387"/>
  <c r="AF378"/>
  <c r="AE378"/>
  <c r="AA378"/>
  <c r="Z378"/>
  <c r="O378"/>
  <c r="P377" s="1"/>
  <c r="K378"/>
  <c r="I378"/>
  <c r="AB378" s="1"/>
  <c r="AK377" s="1"/>
  <c r="G378"/>
  <c r="G377" s="1"/>
  <c r="AJ377"/>
  <c r="AI377"/>
  <c r="X377"/>
  <c r="W377"/>
  <c r="V377"/>
  <c r="S377"/>
  <c r="R377"/>
  <c r="K377"/>
  <c r="AF375"/>
  <c r="AE375"/>
  <c r="AA375"/>
  <c r="Z375"/>
  <c r="K375"/>
  <c r="I375"/>
  <c r="AB375" s="1"/>
  <c r="G375"/>
  <c r="AF372"/>
  <c r="AE372"/>
  <c r="AA372"/>
  <c r="Z372"/>
  <c r="O372"/>
  <c r="K372"/>
  <c r="I372"/>
  <c r="AB372" s="1"/>
  <c r="G372"/>
  <c r="AF365"/>
  <c r="AE365"/>
  <c r="AA365"/>
  <c r="Z365"/>
  <c r="O365"/>
  <c r="K365"/>
  <c r="I365"/>
  <c r="AB365" s="1"/>
  <c r="G365"/>
  <c r="AF362"/>
  <c r="AE362"/>
  <c r="AA362"/>
  <c r="Z362"/>
  <c r="O362"/>
  <c r="K362"/>
  <c r="I362"/>
  <c r="AB362" s="1"/>
  <c r="H362"/>
  <c r="G362"/>
  <c r="AJ361"/>
  <c r="AI361"/>
  <c r="X361"/>
  <c r="W361"/>
  <c r="V361"/>
  <c r="S361"/>
  <c r="R361"/>
  <c r="K361"/>
  <c r="G361"/>
  <c r="AF358"/>
  <c r="AE358"/>
  <c r="AA358"/>
  <c r="Z358"/>
  <c r="O358"/>
  <c r="K358"/>
  <c r="I358"/>
  <c r="AB358" s="1"/>
  <c r="G358"/>
  <c r="AF356"/>
  <c r="AE356"/>
  <c r="AA356"/>
  <c r="Z356"/>
  <c r="K356"/>
  <c r="I356"/>
  <c r="AB356" s="1"/>
  <c r="G356"/>
  <c r="AF353"/>
  <c r="AE353"/>
  <c r="AA353"/>
  <c r="Z353"/>
  <c r="O353"/>
  <c r="K353"/>
  <c r="I353"/>
  <c r="AB353" s="1"/>
  <c r="G353"/>
  <c r="AF348"/>
  <c r="AE348"/>
  <c r="AA348"/>
  <c r="Z348"/>
  <c r="O348"/>
  <c r="K348"/>
  <c r="I348"/>
  <c r="AB348" s="1"/>
  <c r="G348"/>
  <c r="AF346"/>
  <c r="AE346"/>
  <c r="AA346"/>
  <c r="Z346"/>
  <c r="O346"/>
  <c r="K346"/>
  <c r="I346"/>
  <c r="AB346" s="1"/>
  <c r="G346"/>
  <c r="AF344"/>
  <c r="AE344"/>
  <c r="AA344"/>
  <c r="Z344"/>
  <c r="O344"/>
  <c r="K344"/>
  <c r="I344"/>
  <c r="AB344" s="1"/>
  <c r="AK343" s="1"/>
  <c r="G344"/>
  <c r="G343" s="1"/>
  <c r="AJ343"/>
  <c r="AI343"/>
  <c r="X343"/>
  <c r="W343"/>
  <c r="V343"/>
  <c r="S343"/>
  <c r="R343"/>
  <c r="K343"/>
  <c r="AF342"/>
  <c r="AE342"/>
  <c r="AA342"/>
  <c r="Z342"/>
  <c r="K342"/>
  <c r="I342"/>
  <c r="H342" s="1"/>
  <c r="O342" s="1"/>
  <c r="G342"/>
  <c r="AF338"/>
  <c r="AE338"/>
  <c r="AA338"/>
  <c r="Z338"/>
  <c r="O338"/>
  <c r="K338"/>
  <c r="I338"/>
  <c r="AB338" s="1"/>
  <c r="G338"/>
  <c r="AF333"/>
  <c r="AE333"/>
  <c r="AA333"/>
  <c r="Z333"/>
  <c r="O333"/>
  <c r="K333"/>
  <c r="I333"/>
  <c r="AB333" s="1"/>
  <c r="G333"/>
  <c r="AF331"/>
  <c r="AE331"/>
  <c r="AA331"/>
  <c r="Z331"/>
  <c r="O331"/>
  <c r="K331"/>
  <c r="I331"/>
  <c r="AB331" s="1"/>
  <c r="G331"/>
  <c r="H331" s="1"/>
  <c r="AJ330"/>
  <c r="AI330"/>
  <c r="X330"/>
  <c r="W330"/>
  <c r="V330"/>
  <c r="S330"/>
  <c r="R330"/>
  <c r="K330"/>
  <c r="G330"/>
  <c r="AF328"/>
  <c r="AE328"/>
  <c r="AA328"/>
  <c r="Z328"/>
  <c r="K328"/>
  <c r="I328"/>
  <c r="AB328" s="1"/>
  <c r="G328"/>
  <c r="AF324"/>
  <c r="AE324"/>
  <c r="AA324"/>
  <c r="Z324"/>
  <c r="O324"/>
  <c r="K324"/>
  <c r="I324"/>
  <c r="AB324" s="1"/>
  <c r="G324"/>
  <c r="AF320"/>
  <c r="AE320"/>
  <c r="AA320"/>
  <c r="Z320"/>
  <c r="O320"/>
  <c r="K320"/>
  <c r="I320"/>
  <c r="AB320" s="1"/>
  <c r="G320"/>
  <c r="AF318"/>
  <c r="AE318"/>
  <c r="AA318"/>
  <c r="Z318"/>
  <c r="O318"/>
  <c r="K318"/>
  <c r="I318"/>
  <c r="AB318" s="1"/>
  <c r="G318"/>
  <c r="AF314"/>
  <c r="AE314"/>
  <c r="AA314"/>
  <c r="Z314"/>
  <c r="O314"/>
  <c r="K314"/>
  <c r="I314"/>
  <c r="AB314" s="1"/>
  <c r="G314"/>
  <c r="AF309"/>
  <c r="AE309"/>
  <c r="AA309"/>
  <c r="Z309"/>
  <c r="O309"/>
  <c r="K309"/>
  <c r="I309"/>
  <c r="AB309" s="1"/>
  <c r="G309"/>
  <c r="AF305"/>
  <c r="AE305"/>
  <c r="AA305"/>
  <c r="Z305"/>
  <c r="O305"/>
  <c r="K305"/>
  <c r="I305"/>
  <c r="AB305" s="1"/>
  <c r="G305"/>
  <c r="AF300"/>
  <c r="AE300"/>
  <c r="AA300"/>
  <c r="Z300"/>
  <c r="O300"/>
  <c r="K300"/>
  <c r="I300"/>
  <c r="AB300" s="1"/>
  <c r="AK299" s="1"/>
  <c r="G300"/>
  <c r="G299" s="1"/>
  <c r="AJ299"/>
  <c r="AI299"/>
  <c r="X299"/>
  <c r="W299"/>
  <c r="V299"/>
  <c r="S299"/>
  <c r="R299"/>
  <c r="K299"/>
  <c r="AF297"/>
  <c r="AE297"/>
  <c r="AA297"/>
  <c r="Z297"/>
  <c r="O297"/>
  <c r="K297"/>
  <c r="I297"/>
  <c r="AB297" s="1"/>
  <c r="G297"/>
  <c r="AF293"/>
  <c r="AE293"/>
  <c r="AA293"/>
  <c r="Z293"/>
  <c r="O293"/>
  <c r="K293"/>
  <c r="I293"/>
  <c r="AB293" s="1"/>
  <c r="G293"/>
  <c r="AF289"/>
  <c r="AE289"/>
  <c r="AA289"/>
  <c r="Z289"/>
  <c r="O289"/>
  <c r="K289"/>
  <c r="K288" s="1"/>
  <c r="I289"/>
  <c r="AB289" s="1"/>
  <c r="G289"/>
  <c r="AJ288"/>
  <c r="AI288"/>
  <c r="X288"/>
  <c r="W288"/>
  <c r="V288"/>
  <c r="S288"/>
  <c r="R288"/>
  <c r="P288"/>
  <c r="G288"/>
  <c r="AF286"/>
  <c r="AE286"/>
  <c r="AA286"/>
  <c r="Z286"/>
  <c r="K286"/>
  <c r="I286"/>
  <c r="AB286" s="1"/>
  <c r="G286"/>
  <c r="AF284"/>
  <c r="AE284"/>
  <c r="AA284"/>
  <c r="Z284"/>
  <c r="O284"/>
  <c r="K284"/>
  <c r="I284"/>
  <c r="AB284" s="1"/>
  <c r="G284"/>
  <c r="AF279"/>
  <c r="AE279"/>
  <c r="AA279"/>
  <c r="Z279"/>
  <c r="O279"/>
  <c r="K279"/>
  <c r="I279"/>
  <c r="AB279" s="1"/>
  <c r="G279"/>
  <c r="AF275"/>
  <c r="AE275"/>
  <c r="AA275"/>
  <c r="Z275"/>
  <c r="O275"/>
  <c r="K275"/>
  <c r="I275"/>
  <c r="AB275" s="1"/>
  <c r="G275"/>
  <c r="AF270"/>
  <c r="AE270"/>
  <c r="AA270"/>
  <c r="Z270"/>
  <c r="O270"/>
  <c r="K270"/>
  <c r="I270"/>
  <c r="AB270" s="1"/>
  <c r="G270"/>
  <c r="AF265"/>
  <c r="AE265"/>
  <c r="AA265"/>
  <c r="Z265"/>
  <c r="O265"/>
  <c r="K265"/>
  <c r="I265"/>
  <c r="AB265" s="1"/>
  <c r="G265"/>
  <c r="AF261"/>
  <c r="AE261"/>
  <c r="AA261"/>
  <c r="Z261"/>
  <c r="O261"/>
  <c r="K261"/>
  <c r="I261"/>
  <c r="AB261" s="1"/>
  <c r="G261"/>
  <c r="AF258"/>
  <c r="AE258"/>
  <c r="AA258"/>
  <c r="Z258"/>
  <c r="O258"/>
  <c r="K258"/>
  <c r="I258"/>
  <c r="AB258" s="1"/>
  <c r="G258"/>
  <c r="AF256"/>
  <c r="AE256"/>
  <c r="AA256"/>
  <c r="Z256"/>
  <c r="O256"/>
  <c r="K256"/>
  <c r="I256"/>
  <c r="AB256" s="1"/>
  <c r="G256"/>
  <c r="AF254"/>
  <c r="AE254"/>
  <c r="AA254"/>
  <c r="Z254"/>
  <c r="O254"/>
  <c r="K254"/>
  <c r="I254"/>
  <c r="AB254" s="1"/>
  <c r="G254"/>
  <c r="AF252"/>
  <c r="AE252"/>
  <c r="AA252"/>
  <c r="Z252"/>
  <c r="O252"/>
  <c r="K252"/>
  <c r="I252"/>
  <c r="AB252" s="1"/>
  <c r="G252"/>
  <c r="AF250"/>
  <c r="AE250"/>
  <c r="AA250"/>
  <c r="Z250"/>
  <c r="O250"/>
  <c r="K250"/>
  <c r="I250"/>
  <c r="AB250" s="1"/>
  <c r="G250"/>
  <c r="AF248"/>
  <c r="AE248"/>
  <c r="AA248"/>
  <c r="Z248"/>
  <c r="O248"/>
  <c r="K248"/>
  <c r="I248"/>
  <c r="AB248" s="1"/>
  <c r="G248"/>
  <c r="AF243"/>
  <c r="AE243"/>
  <c r="AA243"/>
  <c r="Z243"/>
  <c r="O243"/>
  <c r="K243"/>
  <c r="I243"/>
  <c r="AB243" s="1"/>
  <c r="G243"/>
  <c r="AF241"/>
  <c r="AE241"/>
  <c r="AA241"/>
  <c r="Z241"/>
  <c r="O241"/>
  <c r="K241"/>
  <c r="I241"/>
  <c r="AB241" s="1"/>
  <c r="G241"/>
  <c r="AF239"/>
  <c r="AE239"/>
  <c r="AA239"/>
  <c r="Z239"/>
  <c r="O239"/>
  <c r="K239"/>
  <c r="I239"/>
  <c r="AB239" s="1"/>
  <c r="G239"/>
  <c r="AF237"/>
  <c r="AE237"/>
  <c r="AA237"/>
  <c r="Z237"/>
  <c r="O237"/>
  <c r="K237"/>
  <c r="I237"/>
  <c r="AB237" s="1"/>
  <c r="G237"/>
  <c r="AF236"/>
  <c r="AE236"/>
  <c r="AA236"/>
  <c r="Z236"/>
  <c r="O236"/>
  <c r="K236"/>
  <c r="I236"/>
  <c r="AB236" s="1"/>
  <c r="G236"/>
  <c r="AF234"/>
  <c r="AE234"/>
  <c r="AA234"/>
  <c r="Z234"/>
  <c r="O234"/>
  <c r="K234"/>
  <c r="I234"/>
  <c r="AB234" s="1"/>
  <c r="G234"/>
  <c r="AF232"/>
  <c r="AE232"/>
  <c r="AA232"/>
  <c r="Z232"/>
  <c r="O232"/>
  <c r="K232"/>
  <c r="I232"/>
  <c r="AB232" s="1"/>
  <c r="G232"/>
  <c r="AF229"/>
  <c r="AE229"/>
  <c r="AA229"/>
  <c r="Z229"/>
  <c r="O229"/>
  <c r="K229"/>
  <c r="I229"/>
  <c r="AB229" s="1"/>
  <c r="G229"/>
  <c r="AF225"/>
  <c r="AE225"/>
  <c r="AA225"/>
  <c r="Z225"/>
  <c r="O225"/>
  <c r="K225"/>
  <c r="I225"/>
  <c r="AB225" s="1"/>
  <c r="G225"/>
  <c r="AF220"/>
  <c r="AE220"/>
  <c r="AA220"/>
  <c r="Z220"/>
  <c r="O220"/>
  <c r="K220"/>
  <c r="I220"/>
  <c r="AB220" s="1"/>
  <c r="G220"/>
  <c r="AF215"/>
  <c r="AE215"/>
  <c r="AA215"/>
  <c r="Z215"/>
  <c r="O215"/>
  <c r="K215"/>
  <c r="I215"/>
  <c r="AB215" s="1"/>
  <c r="G215"/>
  <c r="AF213"/>
  <c r="AE213"/>
  <c r="AA213"/>
  <c r="Z213"/>
  <c r="O213"/>
  <c r="K213"/>
  <c r="I213"/>
  <c r="AB213" s="1"/>
  <c r="AK212" s="1"/>
  <c r="G213"/>
  <c r="G212" s="1"/>
  <c r="AJ212"/>
  <c r="AI212"/>
  <c r="X212"/>
  <c r="W212"/>
  <c r="V212"/>
  <c r="S212"/>
  <c r="R212"/>
  <c r="K212"/>
  <c r="AF210"/>
  <c r="AE210"/>
  <c r="AA210"/>
  <c r="Z210"/>
  <c r="K210"/>
  <c r="I210"/>
  <c r="H210" s="1"/>
  <c r="O210" s="1"/>
  <c r="G210"/>
  <c r="AF208"/>
  <c r="AE208"/>
  <c r="AA208"/>
  <c r="Z208"/>
  <c r="O208"/>
  <c r="K208"/>
  <c r="I208"/>
  <c r="AB208" s="1"/>
  <c r="G208"/>
  <c r="AF206"/>
  <c r="AE206"/>
  <c r="AA206"/>
  <c r="Z206"/>
  <c r="O206"/>
  <c r="K206"/>
  <c r="I206"/>
  <c r="AB206" s="1"/>
  <c r="G206"/>
  <c r="AF204"/>
  <c r="AE204"/>
  <c r="AA204"/>
  <c r="Z204"/>
  <c r="O204"/>
  <c r="K204"/>
  <c r="I204"/>
  <c r="AB204" s="1"/>
  <c r="G204"/>
  <c r="AF201"/>
  <c r="AE201"/>
  <c r="AA201"/>
  <c r="Z201"/>
  <c r="O201"/>
  <c r="K201"/>
  <c r="I201"/>
  <c r="AB201" s="1"/>
  <c r="G201"/>
  <c r="AF199"/>
  <c r="AE199"/>
  <c r="AA199"/>
  <c r="Z199"/>
  <c r="O199"/>
  <c r="K199"/>
  <c r="I199"/>
  <c r="AB199" s="1"/>
  <c r="G199"/>
  <c r="AF193"/>
  <c r="AE193"/>
  <c r="AA193"/>
  <c r="Z193"/>
  <c r="O193"/>
  <c r="K193"/>
  <c r="I193"/>
  <c r="AB193" s="1"/>
  <c r="G193"/>
  <c r="AF191"/>
  <c r="AE191"/>
  <c r="AA191"/>
  <c r="Z191"/>
  <c r="O191"/>
  <c r="K191"/>
  <c r="I191"/>
  <c r="AB191" s="1"/>
  <c r="G191"/>
  <c r="AF184"/>
  <c r="AE184"/>
  <c r="AA184"/>
  <c r="Z184"/>
  <c r="O184"/>
  <c r="K184"/>
  <c r="I184"/>
  <c r="AB184" s="1"/>
  <c r="G184"/>
  <c r="AF182"/>
  <c r="AE182"/>
  <c r="AA182"/>
  <c r="Z182"/>
  <c r="O182"/>
  <c r="K182"/>
  <c r="I182"/>
  <c r="AB182" s="1"/>
  <c r="G182"/>
  <c r="AF180"/>
  <c r="AE180"/>
  <c r="AA180"/>
  <c r="Z180"/>
  <c r="O180"/>
  <c r="K180"/>
  <c r="I180"/>
  <c r="AB180" s="1"/>
  <c r="G180"/>
  <c r="AF177"/>
  <c r="AE177"/>
  <c r="AA177"/>
  <c r="Z177"/>
  <c r="O177"/>
  <c r="K177"/>
  <c r="I177"/>
  <c r="AB177" s="1"/>
  <c r="G177"/>
  <c r="AF175"/>
  <c r="AE175"/>
  <c r="AA175"/>
  <c r="Z175"/>
  <c r="O175"/>
  <c r="K175"/>
  <c r="I175"/>
  <c r="AB175" s="1"/>
  <c r="G175"/>
  <c r="AF172"/>
  <c r="AE172"/>
  <c r="AA172"/>
  <c r="Z172"/>
  <c r="O172"/>
  <c r="K172"/>
  <c r="I172"/>
  <c r="AB172" s="1"/>
  <c r="G172"/>
  <c r="AF164"/>
  <c r="AE164"/>
  <c r="AA164"/>
  <c r="Z164"/>
  <c r="O164"/>
  <c r="K164"/>
  <c r="I164"/>
  <c r="AB164" s="1"/>
  <c r="G164"/>
  <c r="AF162"/>
  <c r="AE162"/>
  <c r="AA162"/>
  <c r="Z162"/>
  <c r="O162"/>
  <c r="K162"/>
  <c r="I162"/>
  <c r="AB162" s="1"/>
  <c r="G162"/>
  <c r="AF159"/>
  <c r="AE159"/>
  <c r="AA159"/>
  <c r="Z159"/>
  <c r="O159"/>
  <c r="K159"/>
  <c r="I159"/>
  <c r="AB159" s="1"/>
  <c r="G159"/>
  <c r="AF155"/>
  <c r="AE155"/>
  <c r="AA155"/>
  <c r="Z155"/>
  <c r="O155"/>
  <c r="K155"/>
  <c r="I155"/>
  <c r="AB155" s="1"/>
  <c r="G155"/>
  <c r="AF147"/>
  <c r="AE147"/>
  <c r="AB147"/>
  <c r="AA147"/>
  <c r="Z147"/>
  <c r="O147"/>
  <c r="K147"/>
  <c r="I147"/>
  <c r="H147"/>
  <c r="G147"/>
  <c r="AF145"/>
  <c r="AE145"/>
  <c r="AA145"/>
  <c r="Z145"/>
  <c r="O145"/>
  <c r="K145"/>
  <c r="I145"/>
  <c r="AB145" s="1"/>
  <c r="G145"/>
  <c r="AF143"/>
  <c r="AE143"/>
  <c r="AA143"/>
  <c r="Z143"/>
  <c r="O143"/>
  <c r="K143"/>
  <c r="I143"/>
  <c r="AB143" s="1"/>
  <c r="G143"/>
  <c r="AF141"/>
  <c r="AE141"/>
  <c r="AA141"/>
  <c r="Z141"/>
  <c r="O141"/>
  <c r="K141"/>
  <c r="I141"/>
  <c r="AB141" s="1"/>
  <c r="G141"/>
  <c r="AF139"/>
  <c r="AE139"/>
  <c r="AA139"/>
  <c r="Z139"/>
  <c r="O139"/>
  <c r="K139"/>
  <c r="I139"/>
  <c r="AB139" s="1"/>
  <c r="G139"/>
  <c r="AF136"/>
  <c r="AE136"/>
  <c r="AA136"/>
  <c r="Z136"/>
  <c r="O136"/>
  <c r="K136"/>
  <c r="I136"/>
  <c r="AB136" s="1"/>
  <c r="G136"/>
  <c r="AF133"/>
  <c r="AE133"/>
  <c r="AA133"/>
  <c r="Z133"/>
  <c r="O133"/>
  <c r="K133"/>
  <c r="I133"/>
  <c r="AB133" s="1"/>
  <c r="G133"/>
  <c r="AF128"/>
  <c r="AE128"/>
  <c r="AA128"/>
  <c r="Z128"/>
  <c r="O128"/>
  <c r="K128"/>
  <c r="I128"/>
  <c r="AB128" s="1"/>
  <c r="G128"/>
  <c r="AF126"/>
  <c r="AE126"/>
  <c r="AA126"/>
  <c r="Z126"/>
  <c r="O126"/>
  <c r="K126"/>
  <c r="I126"/>
  <c r="AB126" s="1"/>
  <c r="G126"/>
  <c r="AJ125"/>
  <c r="AI125"/>
  <c r="X125"/>
  <c r="W125"/>
  <c r="V125"/>
  <c r="S125"/>
  <c r="R125"/>
  <c r="K125"/>
  <c r="G125"/>
  <c r="AF123"/>
  <c r="AE123"/>
  <c r="AA123"/>
  <c r="Z123"/>
  <c r="K123"/>
  <c r="I123"/>
  <c r="AB123" s="1"/>
  <c r="G123"/>
  <c r="AF121"/>
  <c r="AE121"/>
  <c r="AA121"/>
  <c r="Z121"/>
  <c r="O121"/>
  <c r="K121"/>
  <c r="I121"/>
  <c r="AB121" s="1"/>
  <c r="G121"/>
  <c r="AF119"/>
  <c r="AE119"/>
  <c r="AA119"/>
  <c r="Z119"/>
  <c r="O119"/>
  <c r="K119"/>
  <c r="I119"/>
  <c r="AB119" s="1"/>
  <c r="G119"/>
  <c r="AF117"/>
  <c r="AE117"/>
  <c r="AA117"/>
  <c r="Z117"/>
  <c r="O117"/>
  <c r="K117"/>
  <c r="I117"/>
  <c r="AB117" s="1"/>
  <c r="G117"/>
  <c r="AF114"/>
  <c r="AE114"/>
  <c r="AA114"/>
  <c r="Z114"/>
  <c r="O114"/>
  <c r="K114"/>
  <c r="I114"/>
  <c r="AB114" s="1"/>
  <c r="G114"/>
  <c r="AF112"/>
  <c r="AE112"/>
  <c r="AA112"/>
  <c r="Z112"/>
  <c r="O112"/>
  <c r="K112"/>
  <c r="I112"/>
  <c r="AB112" s="1"/>
  <c r="G112"/>
  <c r="AF110"/>
  <c r="AE110"/>
  <c r="AA110"/>
  <c r="Z110"/>
  <c r="O110"/>
  <c r="K110"/>
  <c r="I110"/>
  <c r="AB110" s="1"/>
  <c r="G110"/>
  <c r="AF108"/>
  <c r="AE108"/>
  <c r="AA108"/>
  <c r="Z108"/>
  <c r="O108"/>
  <c r="K108"/>
  <c r="I108"/>
  <c r="AB108" s="1"/>
  <c r="G108"/>
  <c r="AF104"/>
  <c r="AE104"/>
  <c r="AA104"/>
  <c r="Z104"/>
  <c r="O104"/>
  <c r="K104"/>
  <c r="I104"/>
  <c r="AB104" s="1"/>
  <c r="G104"/>
  <c r="AF102"/>
  <c r="AE102"/>
  <c r="AA102"/>
  <c r="Z102"/>
  <c r="O102"/>
  <c r="K102"/>
  <c r="I102"/>
  <c r="AB102" s="1"/>
  <c r="G102"/>
  <c r="AF97"/>
  <c r="AE97"/>
  <c r="AA97"/>
  <c r="Z97"/>
  <c r="O97"/>
  <c r="K97"/>
  <c r="I97"/>
  <c r="AB97" s="1"/>
  <c r="G97"/>
  <c r="AF95"/>
  <c r="AE95"/>
  <c r="AA95"/>
  <c r="Z95"/>
  <c r="O95"/>
  <c r="K95"/>
  <c r="I95"/>
  <c r="AB95" s="1"/>
  <c r="G95"/>
  <c r="AF93"/>
  <c r="AE93"/>
  <c r="AA93"/>
  <c r="Z93"/>
  <c r="O93"/>
  <c r="K93"/>
  <c r="I93"/>
  <c r="AB93" s="1"/>
  <c r="G93"/>
  <c r="AF90"/>
  <c r="AE90"/>
  <c r="AA90"/>
  <c r="Z90"/>
  <c r="O90"/>
  <c r="K90"/>
  <c r="I90"/>
  <c r="AB90" s="1"/>
  <c r="G90"/>
  <c r="AF86"/>
  <c r="AE86"/>
  <c r="AA86"/>
  <c r="Z86"/>
  <c r="O86"/>
  <c r="K86"/>
  <c r="I86"/>
  <c r="AB86" s="1"/>
  <c r="G86"/>
  <c r="AF83"/>
  <c r="AE83"/>
  <c r="AA83"/>
  <c r="Z83"/>
  <c r="O83"/>
  <c r="K83"/>
  <c r="I83"/>
  <c r="AB83" s="1"/>
  <c r="G83"/>
  <c r="AF80"/>
  <c r="AE80"/>
  <c r="AA80"/>
  <c r="Z80"/>
  <c r="O80"/>
  <c r="K80"/>
  <c r="I80"/>
  <c r="AB80" s="1"/>
  <c r="G80"/>
  <c r="AF77"/>
  <c r="AE77"/>
  <c r="AA77"/>
  <c r="Z77"/>
  <c r="O77"/>
  <c r="K77"/>
  <c r="I77"/>
  <c r="AB77" s="1"/>
  <c r="G77"/>
  <c r="AF75"/>
  <c r="AE75"/>
  <c r="AA75"/>
  <c r="Z75"/>
  <c r="O75"/>
  <c r="K75"/>
  <c r="I75"/>
  <c r="AB75" s="1"/>
  <c r="G75"/>
  <c r="AF73"/>
  <c r="AE73"/>
  <c r="AA73"/>
  <c r="Z73"/>
  <c r="O73"/>
  <c r="K73"/>
  <c r="I73"/>
  <c r="AB73" s="1"/>
  <c r="G73"/>
  <c r="AF68"/>
  <c r="AE68"/>
  <c r="AA68"/>
  <c r="Z68"/>
  <c r="O68"/>
  <c r="K68"/>
  <c r="I68"/>
  <c r="AB68" s="1"/>
  <c r="G68"/>
  <c r="AF64"/>
  <c r="AE64"/>
  <c r="AA64"/>
  <c r="Z64"/>
  <c r="O64"/>
  <c r="K64"/>
  <c r="I64"/>
  <c r="AB64" s="1"/>
  <c r="G64"/>
  <c r="AF61"/>
  <c r="AE61"/>
  <c r="AA61"/>
  <c r="Z61"/>
  <c r="O61"/>
  <c r="K61"/>
  <c r="I61"/>
  <c r="AB61" s="1"/>
  <c r="G61"/>
  <c r="AF59"/>
  <c r="AE59"/>
  <c r="AA59"/>
  <c r="Z59"/>
  <c r="O59"/>
  <c r="K59"/>
  <c r="I59"/>
  <c r="AB59" s="1"/>
  <c r="G59"/>
  <c r="AF57"/>
  <c r="AE57"/>
  <c r="AA57"/>
  <c r="Z57"/>
  <c r="O57"/>
  <c r="K57"/>
  <c r="I57"/>
  <c r="AB57" s="1"/>
  <c r="AK56" s="1"/>
  <c r="G57"/>
  <c r="G56" s="1"/>
  <c r="AJ56"/>
  <c r="AI56"/>
  <c r="X56"/>
  <c r="W56"/>
  <c r="V56"/>
  <c r="S56"/>
  <c r="R56"/>
  <c r="K56"/>
  <c r="AF53"/>
  <c r="AE53"/>
  <c r="AA53"/>
  <c r="Z53"/>
  <c r="O53"/>
  <c r="K53"/>
  <c r="I53"/>
  <c r="AB53" s="1"/>
  <c r="G53"/>
  <c r="AF52"/>
  <c r="AE52"/>
  <c r="AA52"/>
  <c r="Z52"/>
  <c r="K52"/>
  <c r="I52"/>
  <c r="AB52" s="1"/>
  <c r="G52"/>
  <c r="AF50"/>
  <c r="AE50"/>
  <c r="AA50"/>
  <c r="Z50"/>
  <c r="O50"/>
  <c r="K50"/>
  <c r="K49" s="1"/>
  <c r="I50"/>
  <c r="AB50" s="1"/>
  <c r="H50"/>
  <c r="G50"/>
  <c r="AJ49"/>
  <c r="AI49"/>
  <c r="X49"/>
  <c r="W49"/>
  <c r="V49"/>
  <c r="S49"/>
  <c r="R49"/>
  <c r="G49"/>
  <c r="AF46"/>
  <c r="AE46"/>
  <c r="AA46"/>
  <c r="Z46"/>
  <c r="O46"/>
  <c r="K46"/>
  <c r="I46"/>
  <c r="AB46" s="1"/>
  <c r="G46"/>
  <c r="AF43"/>
  <c r="AE43"/>
  <c r="AA43"/>
  <c r="Z43"/>
  <c r="O43"/>
  <c r="K43"/>
  <c r="I43"/>
  <c r="AB43" s="1"/>
  <c r="G43"/>
  <c r="AF40"/>
  <c r="AE40"/>
  <c r="AA40"/>
  <c r="Z40"/>
  <c r="O40"/>
  <c r="P39" s="1"/>
  <c r="K40"/>
  <c r="I40"/>
  <c r="AB40" s="1"/>
  <c r="AK39" s="1"/>
  <c r="G40"/>
  <c r="G39" s="1"/>
  <c r="AJ39"/>
  <c r="AI39"/>
  <c r="X39"/>
  <c r="W39"/>
  <c r="V39"/>
  <c r="U39"/>
  <c r="T39"/>
  <c r="K39"/>
  <c r="AF34"/>
  <c r="AE34"/>
  <c r="AA34"/>
  <c r="Z34"/>
  <c r="O34"/>
  <c r="K34"/>
  <c r="I34"/>
  <c r="AB34" s="1"/>
  <c r="G34"/>
  <c r="AF32"/>
  <c r="AE32"/>
  <c r="AA32"/>
  <c r="Z32"/>
  <c r="O32"/>
  <c r="K32"/>
  <c r="I32"/>
  <c r="AB32" s="1"/>
  <c r="G32"/>
  <c r="AF30"/>
  <c r="AE30"/>
  <c r="AA30"/>
  <c r="Z30"/>
  <c r="O30"/>
  <c r="K30"/>
  <c r="K29" s="1"/>
  <c r="I30"/>
  <c r="AB30" s="1"/>
  <c r="G30"/>
  <c r="AJ29"/>
  <c r="AI29"/>
  <c r="X29"/>
  <c r="W29"/>
  <c r="V29"/>
  <c r="U29"/>
  <c r="T29"/>
  <c r="P29"/>
  <c r="G29"/>
  <c r="AF24"/>
  <c r="AE24"/>
  <c r="AA24"/>
  <c r="Z24"/>
  <c r="O24"/>
  <c r="P23" s="1"/>
  <c r="K24"/>
  <c r="I24"/>
  <c r="AB24" s="1"/>
  <c r="AK23" s="1"/>
  <c r="G24"/>
  <c r="G23" s="1"/>
  <c r="AJ23"/>
  <c r="AI23"/>
  <c r="X23"/>
  <c r="W23"/>
  <c r="V23"/>
  <c r="U23"/>
  <c r="T23"/>
  <c r="K23"/>
  <c r="AF21"/>
  <c r="AE21"/>
  <c r="AA21"/>
  <c r="Z21"/>
  <c r="O21"/>
  <c r="K21"/>
  <c r="I21"/>
  <c r="AB21" s="1"/>
  <c r="G21"/>
  <c r="AF19"/>
  <c r="AE19"/>
  <c r="AA19"/>
  <c r="Z19"/>
  <c r="O19"/>
  <c r="K19"/>
  <c r="I19"/>
  <c r="AB19" s="1"/>
  <c r="G19"/>
  <c r="AF17"/>
  <c r="AE17"/>
  <c r="AA17"/>
  <c r="Z17"/>
  <c r="O17"/>
  <c r="K17"/>
  <c r="K16" s="1"/>
  <c r="I17"/>
  <c r="AB17" s="1"/>
  <c r="G17"/>
  <c r="AJ16"/>
  <c r="AI16"/>
  <c r="X16"/>
  <c r="W16"/>
  <c r="V16"/>
  <c r="U16"/>
  <c r="T16"/>
  <c r="P16"/>
  <c r="G16"/>
  <c r="AF13"/>
  <c r="AE13"/>
  <c r="AA13"/>
  <c r="Z13"/>
  <c r="Z477" s="1"/>
  <c r="O13"/>
  <c r="P12" s="1"/>
  <c r="K13"/>
  <c r="I13"/>
  <c r="AB13" s="1"/>
  <c r="G13"/>
  <c r="G12" s="1"/>
  <c r="AJ12"/>
  <c r="AI12"/>
  <c r="X12"/>
  <c r="W12"/>
  <c r="V12"/>
  <c r="U12"/>
  <c r="T12"/>
  <c r="K12"/>
  <c r="E35" i="2" l="1"/>
  <c r="H460" i="1"/>
  <c r="H455"/>
  <c r="H450"/>
  <c r="AK439"/>
  <c r="H445"/>
  <c r="H440"/>
  <c r="H439" s="1"/>
  <c r="S439" s="1"/>
  <c r="H417"/>
  <c r="H416" s="1"/>
  <c r="S416" s="1"/>
  <c r="H408"/>
  <c r="H405"/>
  <c r="AK396"/>
  <c r="H399"/>
  <c r="H397"/>
  <c r="H396" s="1"/>
  <c r="U396" s="1"/>
  <c r="H375"/>
  <c r="O375" s="1"/>
  <c r="H372"/>
  <c r="AK361"/>
  <c r="H365"/>
  <c r="H361" s="1"/>
  <c r="I361" s="1"/>
  <c r="P361"/>
  <c r="U361" s="1"/>
  <c r="AB342"/>
  <c r="H338"/>
  <c r="AK330"/>
  <c r="H333"/>
  <c r="H330" s="1"/>
  <c r="I330" s="1"/>
  <c r="P330"/>
  <c r="H297"/>
  <c r="AK288"/>
  <c r="H293"/>
  <c r="H289"/>
  <c r="AB210"/>
  <c r="H208"/>
  <c r="H206"/>
  <c r="H204"/>
  <c r="H201"/>
  <c r="H199"/>
  <c r="H193"/>
  <c r="H191"/>
  <c r="H184"/>
  <c r="H182"/>
  <c r="H180"/>
  <c r="H177"/>
  <c r="H175"/>
  <c r="H172"/>
  <c r="H164"/>
  <c r="H162"/>
  <c r="H159"/>
  <c r="H155"/>
  <c r="H145"/>
  <c r="H143"/>
  <c r="H141"/>
  <c r="AK125"/>
  <c r="H139"/>
  <c r="H136"/>
  <c r="P125"/>
  <c r="H53"/>
  <c r="AK49"/>
  <c r="H52"/>
  <c r="O52" s="1"/>
  <c r="H49"/>
  <c r="I49" s="1"/>
  <c r="P49"/>
  <c r="U49" s="1"/>
  <c r="H34"/>
  <c r="AK29"/>
  <c r="H32"/>
  <c r="H30"/>
  <c r="H29" s="1"/>
  <c r="S29" s="1"/>
  <c r="H21"/>
  <c r="AK16"/>
  <c r="H19"/>
  <c r="H17"/>
  <c r="C20" i="3"/>
  <c r="G118" i="6"/>
  <c r="C22" i="5" s="1"/>
  <c r="AA477" i="1"/>
  <c r="G72" i="6"/>
  <c r="H72"/>
  <c r="H103" s="1"/>
  <c r="C21" i="5" s="1"/>
  <c r="G103" i="6"/>
  <c r="R12" i="1"/>
  <c r="R23"/>
  <c r="R39"/>
  <c r="T56"/>
  <c r="T299"/>
  <c r="T377"/>
  <c r="R410"/>
  <c r="R422"/>
  <c r="I29"/>
  <c r="I396"/>
  <c r="AK12"/>
  <c r="T212"/>
  <c r="T343"/>
  <c r="P56"/>
  <c r="H13"/>
  <c r="H12" s="1"/>
  <c r="S12" s="1"/>
  <c r="R16"/>
  <c r="H24"/>
  <c r="H23" s="1"/>
  <c r="S23" s="1"/>
  <c r="R29"/>
  <c r="H40"/>
  <c r="H43"/>
  <c r="H46"/>
  <c r="T49"/>
  <c r="H57"/>
  <c r="H59"/>
  <c r="H61"/>
  <c r="H64"/>
  <c r="H68"/>
  <c r="H73"/>
  <c r="H75"/>
  <c r="H77"/>
  <c r="H80"/>
  <c r="H83"/>
  <c r="H86"/>
  <c r="H90"/>
  <c r="H93"/>
  <c r="H95"/>
  <c r="H97"/>
  <c r="H102"/>
  <c r="H104"/>
  <c r="H108"/>
  <c r="H110"/>
  <c r="H112"/>
  <c r="H114"/>
  <c r="H117"/>
  <c r="H119"/>
  <c r="H121"/>
  <c r="H123"/>
  <c r="O123" s="1"/>
  <c r="T125"/>
  <c r="H213"/>
  <c r="H215"/>
  <c r="H220"/>
  <c r="H225"/>
  <c r="H229"/>
  <c r="H232"/>
  <c r="H234"/>
  <c r="H236"/>
  <c r="H237"/>
  <c r="H239"/>
  <c r="H241"/>
  <c r="H243"/>
  <c r="H248"/>
  <c r="H250"/>
  <c r="H252"/>
  <c r="H254"/>
  <c r="H256"/>
  <c r="H258"/>
  <c r="H261"/>
  <c r="H265"/>
  <c r="H270"/>
  <c r="H275"/>
  <c r="H279"/>
  <c r="H284"/>
  <c r="H286"/>
  <c r="O286" s="1"/>
  <c r="P212" s="1"/>
  <c r="T288"/>
  <c r="H300"/>
  <c r="H305"/>
  <c r="H309"/>
  <c r="H314"/>
  <c r="H318"/>
  <c r="H320"/>
  <c r="H324"/>
  <c r="H328"/>
  <c r="O328" s="1"/>
  <c r="P299" s="1"/>
  <c r="T330"/>
  <c r="H344"/>
  <c r="H346"/>
  <c r="H348"/>
  <c r="H353"/>
  <c r="H356"/>
  <c r="O356" s="1"/>
  <c r="P343" s="1"/>
  <c r="H358"/>
  <c r="T361"/>
  <c r="H378"/>
  <c r="H387"/>
  <c r="T396"/>
  <c r="H411"/>
  <c r="H410" s="1"/>
  <c r="S410" s="1"/>
  <c r="R416"/>
  <c r="H423"/>
  <c r="H428"/>
  <c r="H433"/>
  <c r="H436"/>
  <c r="R439"/>
  <c r="H463"/>
  <c r="H469"/>
  <c r="H471"/>
  <c r="O471" s="1"/>
  <c r="H473"/>
  <c r="O473" s="1"/>
  <c r="H475"/>
  <c r="O475" s="1"/>
  <c r="H126"/>
  <c r="H128"/>
  <c r="H133"/>
  <c r="I439" l="1"/>
  <c r="I416"/>
  <c r="U330"/>
  <c r="H288"/>
  <c r="C16" i="3"/>
  <c r="C14"/>
  <c r="H16" i="1"/>
  <c r="D124" i="6"/>
  <c r="G124" s="1"/>
  <c r="G127" s="1"/>
  <c r="C15" i="5" s="1"/>
  <c r="C19"/>
  <c r="O469" i="1"/>
  <c r="H468"/>
  <c r="I468" s="1"/>
  <c r="P468" s="1"/>
  <c r="O463"/>
  <c r="H462"/>
  <c r="I462" s="1"/>
  <c r="P462" s="1"/>
  <c r="C21" i="3" s="1"/>
  <c r="H343" i="1"/>
  <c r="H125"/>
  <c r="H377"/>
  <c r="H299"/>
  <c r="H212"/>
  <c r="H56"/>
  <c r="H39"/>
  <c r="H422"/>
  <c r="I410"/>
  <c r="I23"/>
  <c r="I12"/>
  <c r="I32" i="4"/>
  <c r="I24" i="3" s="1"/>
  <c r="I17" i="4"/>
  <c r="F19" s="1"/>
  <c r="I14" i="3" s="1"/>
  <c r="I22" s="1"/>
  <c r="U288" i="1" l="1"/>
  <c r="I288"/>
  <c r="S16"/>
  <c r="I16"/>
  <c r="C13" i="5"/>
  <c r="C35" s="1"/>
  <c r="F466" i="1" s="1"/>
  <c r="AE466" s="1"/>
  <c r="G466" s="1"/>
  <c r="G465" s="1"/>
  <c r="I25" i="3"/>
  <c r="S39" i="1"/>
  <c r="I39"/>
  <c r="U212"/>
  <c r="I212"/>
  <c r="U377"/>
  <c r="I377"/>
  <c r="U343"/>
  <c r="I343"/>
  <c r="S422"/>
  <c r="I422"/>
  <c r="U56"/>
  <c r="I56"/>
  <c r="U299"/>
  <c r="I299"/>
  <c r="U125"/>
  <c r="I125"/>
  <c r="C17" i="3" l="1"/>
  <c r="C15"/>
  <c r="AF466" i="1"/>
  <c r="I466"/>
  <c r="H466" s="1"/>
  <c r="H465" s="1"/>
  <c r="W465" s="1"/>
  <c r="C19" i="3" s="1"/>
  <c r="V465" i="1"/>
  <c r="C18" i="3" s="1"/>
  <c r="AB466" i="1"/>
  <c r="AK465" l="1"/>
  <c r="AB477"/>
  <c r="I465"/>
  <c r="H477" s="1"/>
  <c r="C22" i="3"/>
  <c r="C29" s="1"/>
  <c r="I28" l="1"/>
  <c r="F29"/>
  <c r="I29" l="1"/>
</calcChain>
</file>

<file path=xl/sharedStrings.xml><?xml version="1.0" encoding="utf-8"?>
<sst xmlns="http://schemas.openxmlformats.org/spreadsheetml/2006/main" count="1895" uniqueCount="982">
  <si>
    <t>Název stavby:</t>
  </si>
  <si>
    <t>Druh stavby:</t>
  </si>
  <si>
    <t>Lokalita:</t>
  </si>
  <si>
    <t>JKSO:</t>
  </si>
  <si>
    <t>Č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</si>
  <si>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</si>
  <si>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</si>
  <si>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</si>
  <si>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</si>
  <si>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</si>
  <si>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</si>
  <si>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</si>
  <si>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</si>
  <si>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</si>
  <si>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</si>
  <si>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</si>
  <si>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</si>
  <si>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</si>
  <si>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</si>
  <si>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</si>
  <si>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</si>
  <si>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</si>
  <si>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</si>
  <si>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</si>
  <si>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</si>
  <si>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</si>
  <si>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</si>
  <si>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</si>
  <si>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</si>
  <si>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</si>
  <si>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</si>
  <si>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</si>
  <si>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</si>
  <si>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</si>
  <si>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</si>
  <si>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</si>
  <si>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</si>
  <si>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</si>
  <si>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</si>
  <si>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</si>
  <si>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</si>
  <si>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</si>
  <si>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</si>
  <si>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</si>
  <si>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</si>
  <si>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</si>
  <si>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</si>
  <si>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</si>
  <si>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</si>
  <si>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</si>
  <si>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</si>
  <si>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</si>
  <si>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</si>
  <si>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</si>
  <si>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</si>
  <si>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</si>
  <si>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</si>
  <si>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</si>
  <si>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</si>
  <si>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</si>
  <si>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</si>
  <si>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</si>
  <si>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</si>
  <si>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</si>
  <si>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</si>
  <si>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</si>
  <si>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</si>
  <si>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</si>
  <si>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</si>
  <si>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</si>
  <si>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</si>
  <si>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</si>
  <si>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</si>
  <si>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</si>
  <si>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</si>
  <si>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</si>
  <si>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</si>
  <si>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</si>
  <si>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</si>
  <si>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</si>
  <si>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</si>
  <si>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</si>
  <si>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</si>
  <si>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</si>
  <si>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</si>
  <si>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</si>
  <si>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</si>
  <si>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</si>
  <si>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</si>
  <si>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</si>
  <si>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</si>
  <si>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</si>
  <si>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</si>
  <si>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</si>
  <si>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</si>
  <si>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</si>
  <si>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</si>
  <si>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</si>
  <si>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</si>
  <si>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</si>
  <si>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</si>
  <si>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</si>
  <si>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</si>
  <si>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</si>
  <si>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</si>
  <si>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</si>
  <si>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</si>
  <si>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</si>
  <si>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</si>
  <si>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</si>
  <si>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</si>
  <si>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</si>
  <si>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</si>
  <si>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</si>
  <si>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</si>
  <si>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</si>
  <si>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</si>
  <si>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</si>
  <si>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</si>
  <si>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</si>
  <si>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</si>
  <si>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</si>
  <si>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</si>
  <si>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</si>
  <si>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</si>
  <si>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</si>
  <si>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</si>
  <si>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</si>
  <si>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</si>
  <si>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</si>
  <si>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</si>
  <si>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</si>
  <si>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</si>
  <si>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</si>
  <si>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</si>
  <si>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</si>
  <si>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</si>
  <si>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</si>
  <si>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</si>
  <si>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</si>
  <si>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</si>
  <si>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</si>
  <si>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</si>
  <si>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</si>
  <si>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</si>
  <si>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Kód</t>
  </si>
  <si>
    <t>139601102R00</t>
  </si>
  <si>
    <t>174101102R00</t>
  </si>
  <si>
    <t>175101101R00</t>
  </si>
  <si>
    <t>175101109R00</t>
  </si>
  <si>
    <t>342255024RT1</t>
  </si>
  <si>
    <t>612403399RT2</t>
  </si>
  <si>
    <t>612451121R00</t>
  </si>
  <si>
    <t>612471411RT2</t>
  </si>
  <si>
    <t>631313511R00</t>
  </si>
  <si>
    <t>631361921RT2</t>
  </si>
  <si>
    <t>631315621R00</t>
  </si>
  <si>
    <t>711</t>
  </si>
  <si>
    <t>711111001RZ1</t>
  </si>
  <si>
    <t>998711101R00</t>
  </si>
  <si>
    <t>711141559RZ1</t>
  </si>
  <si>
    <t>721</t>
  </si>
  <si>
    <t>721176102R00</t>
  </si>
  <si>
    <t>721176103R00</t>
  </si>
  <si>
    <t>721176104R00</t>
  </si>
  <si>
    <t>721176105R00</t>
  </si>
  <si>
    <t>721176113R00</t>
  </si>
  <si>
    <t>721176114R00</t>
  </si>
  <si>
    <t>721176115R00</t>
  </si>
  <si>
    <t>721176116R00</t>
  </si>
  <si>
    <t>721176212R00</t>
  </si>
  <si>
    <t>721176213R00</t>
  </si>
  <si>
    <t>721176222R00</t>
  </si>
  <si>
    <t>721176223R00</t>
  </si>
  <si>
    <t>721176224R00</t>
  </si>
  <si>
    <t>721176225R00</t>
  </si>
  <si>
    <t>721194104R00</t>
  </si>
  <si>
    <t>721194105RM1</t>
  </si>
  <si>
    <t>721194109R00</t>
  </si>
  <si>
    <t>721223450RT2</t>
  </si>
  <si>
    <t>721290111R00</t>
  </si>
  <si>
    <t>721290112R00</t>
  </si>
  <si>
    <t>721300922R00</t>
  </si>
  <si>
    <t>721140802R00</t>
  </si>
  <si>
    <t>721140806R00</t>
  </si>
  <si>
    <t>721110918R00</t>
  </si>
  <si>
    <t>998721102R00</t>
  </si>
  <si>
    <t>722</t>
  </si>
  <si>
    <t>722130801R00</t>
  </si>
  <si>
    <t>722172331R00</t>
  </si>
  <si>
    <t>722172332R00</t>
  </si>
  <si>
    <t>722172335R00</t>
  </si>
  <si>
    <t>722172336R00</t>
  </si>
  <si>
    <t>722172917R00</t>
  </si>
  <si>
    <t>722181212R00</t>
  </si>
  <si>
    <t>722181215R00</t>
  </si>
  <si>
    <t>722190401R00</t>
  </si>
  <si>
    <t>722202412R00</t>
  </si>
  <si>
    <t>722202422R00</t>
  </si>
  <si>
    <t>722202423R00</t>
  </si>
  <si>
    <t>722220111R00</t>
  </si>
  <si>
    <t>722231162R00</t>
  </si>
  <si>
    <t>722290234R00</t>
  </si>
  <si>
    <t>722280106R00</t>
  </si>
  <si>
    <t>722280109R00</t>
  </si>
  <si>
    <t>722280108R00</t>
  </si>
  <si>
    <t>722237621R00</t>
  </si>
  <si>
    <t>722238312R00</t>
  </si>
  <si>
    <t>722170801R00</t>
  </si>
  <si>
    <t>722130803R00</t>
  </si>
  <si>
    <t>722130804R00</t>
  </si>
  <si>
    <t>722202426R00</t>
  </si>
  <si>
    <t>722202427R00</t>
  </si>
  <si>
    <t>998722102R00</t>
  </si>
  <si>
    <t>725</t>
  </si>
  <si>
    <t>725017138R00</t>
  </si>
  <si>
    <t>725017132R00</t>
  </si>
  <si>
    <t>725013165R00</t>
  </si>
  <si>
    <t>725019101R00</t>
  </si>
  <si>
    <t>725122231R00</t>
  </si>
  <si>
    <t>725823111RT1</t>
  </si>
  <si>
    <t>725823134R00</t>
  </si>
  <si>
    <t>725845111RT1</t>
  </si>
  <si>
    <t>725860188RT1</t>
  </si>
  <si>
    <t>725860190R00</t>
  </si>
  <si>
    <t>725860211R00</t>
  </si>
  <si>
    <t>725980113RT1</t>
  </si>
  <si>
    <t>725825114RT1</t>
  </si>
  <si>
    <t>725534225R00</t>
  </si>
  <si>
    <t>725539103R00</t>
  </si>
  <si>
    <t>725224138R00</t>
  </si>
  <si>
    <t>48466201</t>
  </si>
  <si>
    <t>725RB001VD</t>
  </si>
  <si>
    <t>725RB002VD</t>
  </si>
  <si>
    <t>725RB004VD</t>
  </si>
  <si>
    <t>725RB005VD</t>
  </si>
  <si>
    <t>725RB006VD</t>
  </si>
  <si>
    <t>725RB010VD</t>
  </si>
  <si>
    <t>732339101R00</t>
  </si>
  <si>
    <t>998725102R00</t>
  </si>
  <si>
    <t>728</t>
  </si>
  <si>
    <t>728114111R00</t>
  </si>
  <si>
    <t>725RB009VD</t>
  </si>
  <si>
    <t>728415111R00</t>
  </si>
  <si>
    <t>766</t>
  </si>
  <si>
    <t>766664121R00</t>
  </si>
  <si>
    <t>54914636</t>
  </si>
  <si>
    <t>54914637</t>
  </si>
  <si>
    <t>61164958</t>
  </si>
  <si>
    <t>61164959</t>
  </si>
  <si>
    <t>61164960</t>
  </si>
  <si>
    <t>61164961</t>
  </si>
  <si>
    <t>998766102R00</t>
  </si>
  <si>
    <t>767</t>
  </si>
  <si>
    <t>767586102RT1</t>
  </si>
  <si>
    <t>767586201R00</t>
  </si>
  <si>
    <t>767RB001VD</t>
  </si>
  <si>
    <t>998767102R00</t>
  </si>
  <si>
    <t>771</t>
  </si>
  <si>
    <t>771445014RT1</t>
  </si>
  <si>
    <t>771101210RT1</t>
  </si>
  <si>
    <t>771575109R00</t>
  </si>
  <si>
    <t>597642020</t>
  </si>
  <si>
    <t>998771102R00</t>
  </si>
  <si>
    <t>59764203</t>
  </si>
  <si>
    <t>781</t>
  </si>
  <si>
    <t>781101121R00</t>
  </si>
  <si>
    <t>781415016R00</t>
  </si>
  <si>
    <t>597813700</t>
  </si>
  <si>
    <t>998781102R00</t>
  </si>
  <si>
    <t>783</t>
  </si>
  <si>
    <t>783122111RT5</t>
  </si>
  <si>
    <t>783801812R00</t>
  </si>
  <si>
    <t>784</t>
  </si>
  <si>
    <t>784111101R00</t>
  </si>
  <si>
    <t>784422271R00</t>
  </si>
  <si>
    <t>784423271R00</t>
  </si>
  <si>
    <t>784402801R00</t>
  </si>
  <si>
    <t>941955004R00</t>
  </si>
  <si>
    <t>952901111R00</t>
  </si>
  <si>
    <t>962032241R00</t>
  </si>
  <si>
    <t>968061125R00</t>
  </si>
  <si>
    <t>965042141RT4</t>
  </si>
  <si>
    <t>965043341RT3</t>
  </si>
  <si>
    <t>978059531R00</t>
  </si>
  <si>
    <t>974031142R00</t>
  </si>
  <si>
    <t>974031153R00</t>
  </si>
  <si>
    <t>974031154R00</t>
  </si>
  <si>
    <t>971026451R00</t>
  </si>
  <si>
    <t>H01</t>
  </si>
  <si>
    <t>998011032R00</t>
  </si>
  <si>
    <t>M21</t>
  </si>
  <si>
    <t>S</t>
  </si>
  <si>
    <t>979082111R00</t>
  </si>
  <si>
    <t>979083117R00</t>
  </si>
  <si>
    <t>979990001R00</t>
  </si>
  <si>
    <t>979083191R00</t>
  </si>
  <si>
    <t>Školní budova</t>
  </si>
  <si>
    <t>st. 2729, v k.ú. Aš</t>
  </si>
  <si>
    <t>Zkrácený popis</t>
  </si>
  <si>
    <t>Rozměry</t>
  </si>
  <si>
    <t>Hloubené vykopávky</t>
  </si>
  <si>
    <t>Ruční výkop jam, rýh a šachet v hornině tř. 3</t>
  </si>
  <si>
    <t>0,6*0,4*(8,92+1,56+2,68+2,23+0,5)   Výkop pro lež.  rozvod kanalizace - 1PP</t>
  </si>
  <si>
    <t>0,8*0,8*(10,71+1+2,67)   Výkop pro lež.  rozvod kanalizace - 1PP</t>
  </si>
  <si>
    <t>Konstrukce ze zemin</t>
  </si>
  <si>
    <t>Zásyp ruční se zhutněním</t>
  </si>
  <si>
    <t>13,01   Ležatý rozvod kanalizace- 1PP</t>
  </si>
  <si>
    <t>Obsyp potrubí bez prohození sypaniny</t>
  </si>
  <si>
    <t>Příplatek za prohození sypaniny pro obsyp potrubí</t>
  </si>
  <si>
    <t>13,1/2   Ležatý rozvod kanalizace- 1PP</t>
  </si>
  <si>
    <t>Stěny a příčky</t>
  </si>
  <si>
    <t>Příčky z přesných pórobetonových tvárnic, tl. 10 cm</t>
  </si>
  <si>
    <t>2,8*0,3+1,8*0,55+2*0,2*2,8   1PP</t>
  </si>
  <si>
    <t>Úprava povrchů vnitřní</t>
  </si>
  <si>
    <t>Hrubá výplň rýh ve stěnách maltou</t>
  </si>
  <si>
    <t>Omítka vnitřní zdiva, cementová (MC), hladká</t>
  </si>
  <si>
    <t>Úprava vnitřních stěn aktivovaným štukem</t>
  </si>
  <si>
    <t>0,3*2*(1,9+1,8+1,8+0,85)   1PP</t>
  </si>
  <si>
    <t>1*(4*3,45+2*4,475+2*4,525+2*0,75+0,15+2*1,5+0,9+0,8)   1NP</t>
  </si>
  <si>
    <t>1*(4*3,45+2*4,525+2*4,475+2*0,75+4*1,5+2,525+0,8+1,25)   2NP</t>
  </si>
  <si>
    <t>1*(4*3,45+2*4,475+2*4,525+2*0,75+0,15+2*1,5+0,8+0,9)   3NP</t>
  </si>
  <si>
    <t>Podlahy a podlahové konstrukce</t>
  </si>
  <si>
    <t>Mazanina betonová tl. 8 - 12 cm C 12/15</t>
  </si>
  <si>
    <t>0,6*0,1*(8,92+1,56+2,68+2,23+0,5)   Výkop pro lež.  rozvod kanalizace - 1PP</t>
  </si>
  <si>
    <t>0,8*0,1*(10,71+1+2,67)   Výkop pro lež.  rozvod kanalizace - 1PP</t>
  </si>
  <si>
    <t>Výztuž mazanin svařovanou sítí z drátů tažených</t>
  </si>
  <si>
    <t>18,48/6/1000*0,6*(8,92+1,56+2,68+2,23+0,5)   Výkop pro lež.  rozvod kanalizace - 1PP</t>
  </si>
  <si>
    <t>18,48/6/1000*0,8*(10,71+1+2,67)   Výkop pro lež.  rozvod kanalizace - 1PP</t>
  </si>
  <si>
    <t>Mazanina betonová tl. 12 - 24 cm C 20/25</t>
  </si>
  <si>
    <t>0,8*0,1*(8,92+1,56+2,68+2,23+0,5)   Výkop pro lež.  rozvod kanalizace - 1PP</t>
  </si>
  <si>
    <t>1*0,1*(10,71+1+2,67)   Výkop pro lež.  rozvod kanalizace - 1PP</t>
  </si>
  <si>
    <t>Izolace proti vodě</t>
  </si>
  <si>
    <t>Izolace proti vlhkosti vodor. nátěr ALP za studena, včetně dodávky penetračního laku ALP</t>
  </si>
  <si>
    <t>21,03   viz asf.pás</t>
  </si>
  <si>
    <t>Přesun hmot pro izolace proti vodě, výšky do 6 m</t>
  </si>
  <si>
    <t>Izolace proti vlhk. vodorovná pásy přitavením, včetně dodávky asfaltového pásu tl.3mm</t>
  </si>
  <si>
    <t>0,6*(8,92+1,56+2,68+2,23+0,5)   Výkop pro lež.  rozvod kanalizace - 1PP</t>
  </si>
  <si>
    <t>0,8*(10,71+1+2,67)   Výkop pro lež.  rozvod kanalizace - 1PP</t>
  </si>
  <si>
    <t>Vnitřní kanalizace</t>
  </si>
  <si>
    <t>Potrubí HT připojovací DN 40 x 1,8 mm</t>
  </si>
  <si>
    <t>1,4+1,4+1,4+1,4   stoupací potrubí 6</t>
  </si>
  <si>
    <t>Potrubí HT připojovací DN 50 x 1,8 mm</t>
  </si>
  <si>
    <t>3,3+3,3+3,3   stoupací potrubí 5</t>
  </si>
  <si>
    <t>Potrubí HT připojovací DN 70 x 1,9 mm</t>
  </si>
  <si>
    <t>5,6+5,6   stoupací potrubí 8</t>
  </si>
  <si>
    <t>Potrubí HT připojovací DN 100 x 2,7 mm</t>
  </si>
  <si>
    <t>1,6+1,6+1,6   stoupací potrubí 6</t>
  </si>
  <si>
    <t>1,2+1,2+2,6+1,2   stoupací potrubí 7</t>
  </si>
  <si>
    <t>3,8+3,8+2,4+3,8   stoupací potrubí 8</t>
  </si>
  <si>
    <t>Potrubí HT odpadní svislé DN 50 x 1,8 mm</t>
  </si>
  <si>
    <t>2*0,8   stoupací potrubí 5</t>
  </si>
  <si>
    <t>2*0,8   stoupací potrubí 6</t>
  </si>
  <si>
    <t>2*0,8   stoupací potrubí 7</t>
  </si>
  <si>
    <t>2*0,8   stoupací potrubí 8</t>
  </si>
  <si>
    <t>Potrubí HT odpadní svislé DN 70 x 1,9 mm</t>
  </si>
  <si>
    <t>13   stoupací potrubí 5</t>
  </si>
  <si>
    <t>Potrubí HT odpadní svislé DN 100 x 2,7 mm</t>
  </si>
  <si>
    <t>13   stoupací potrubí 6</t>
  </si>
  <si>
    <t>Potrubí HT odpadní svislé DN 125 x 3,1 mm</t>
  </si>
  <si>
    <t>13   stoupací potrubí 7</t>
  </si>
  <si>
    <t>13   stoupací potrubí 8</t>
  </si>
  <si>
    <t>Potrubí KG odpadní svislé DN 100 x 3,2 mm</t>
  </si>
  <si>
    <t>1   stoupací potrubí 5</t>
  </si>
  <si>
    <t>1   stoupací potrubí 6</t>
  </si>
  <si>
    <t>Potrubí KG odpadní svislé DN 125 x 3,2 mm</t>
  </si>
  <si>
    <t>0,6   stoupací potrubí 7</t>
  </si>
  <si>
    <t>0,6   stoupací potrubí 8</t>
  </si>
  <si>
    <t>Potrubí KG svodné (ležaté) v zemi DN 100 x 3,2 mm</t>
  </si>
  <si>
    <t>1,2+1,8    koupelna - 1PP</t>
  </si>
  <si>
    <t>1,6    komora - 1PP</t>
  </si>
  <si>
    <t>1,2    prádelna - 1PP</t>
  </si>
  <si>
    <t>Potrubí KG svodné (ležaté) v zemi DN 125 x 3,2 mm</t>
  </si>
  <si>
    <t>2,8   Archiv-1PP</t>
  </si>
  <si>
    <t>Potrubí KG svodné (ležaté) v zemi DN 150 x 4,0 mm</t>
  </si>
  <si>
    <t>3,4   Lež rozvod - 1PP</t>
  </si>
  <si>
    <t>Potrubí KG svodné (ležaté) v zemi DN 200 x 4,9 mm</t>
  </si>
  <si>
    <t>18,4   Lež rozvod - 1PP</t>
  </si>
  <si>
    <t>Vyvedení odpadních výpustek D 40 x 1,8</t>
  </si>
  <si>
    <t>3+3+3   stoupací potrubí 5</t>
  </si>
  <si>
    <t>1+1+1   stoupací potrubí 6</t>
  </si>
  <si>
    <t>4+4   stoupací potrubí 8 - pisoar</t>
  </si>
  <si>
    <t>1   Dřez</t>
  </si>
  <si>
    <t>Vyvedení odpadních výpustek D 50 x 1,8</t>
  </si>
  <si>
    <t>1   Vana - 1PP</t>
  </si>
  <si>
    <t>Vyvedení odpadních výpustek D 110 x 2,3</t>
  </si>
  <si>
    <t>1+1+1+1   stoupací potrubí 6</t>
  </si>
  <si>
    <t>2+3+2   stoupací potrubí 7</t>
  </si>
  <si>
    <t>2+3+2   stoupací potrubí 8</t>
  </si>
  <si>
    <t>Vpusť podlahová (sklepní) se zápach. uzávěr. HL72.1 DN 75/110</t>
  </si>
  <si>
    <t>2   Prádelna, archiv- 1PP</t>
  </si>
  <si>
    <t>Zkouška těsnosti kanalizace vodou DN 125</t>
  </si>
  <si>
    <t>Zkouška těsnosti kanalizace vodou DN 200</t>
  </si>
  <si>
    <t>3,4+18,4   kanalizace</t>
  </si>
  <si>
    <t>Pročištění ležatých svodů do DN 300</t>
  </si>
  <si>
    <t>38   Stávající kameninové potrubí 1PP</t>
  </si>
  <si>
    <t>28   Stávající přípojka</t>
  </si>
  <si>
    <t>Demontáž potrubí litinového DN 100</t>
  </si>
  <si>
    <t>Demontáž potrubí litinového DN 200</t>
  </si>
  <si>
    <t>1,2+12,4+3,4+18,4   Stávající ležatý rozvod</t>
  </si>
  <si>
    <t>Oprava - propojení dosavadního potrubí DN 200</t>
  </si>
  <si>
    <t>1   Napojení nového ležatého rozvodu na kameninu</t>
  </si>
  <si>
    <t>Přesun hmot pro vnitřní kanalizaci, výšky do 12 m</t>
  </si>
  <si>
    <t>Vnitřní vodovod</t>
  </si>
  <si>
    <t>Demontáž potrubí ocelových závitových DN 25</t>
  </si>
  <si>
    <t>213,9   studená a teplá 1/2</t>
  </si>
  <si>
    <t>Potrubí z PPR , D 20/3,4 mm - studená</t>
  </si>
  <si>
    <t>5,8+1,8+3*1,5+2,8+1,5+1,4+2+1,5+2,6+1,4+1,4+1,9   1PP</t>
  </si>
  <si>
    <t>Potrubí z PPR , D 25/4,2 mm</t>
  </si>
  <si>
    <t>2,2+4,5   1PP</t>
  </si>
  <si>
    <t>Potrubí z PPR , D 50/8,3 mm</t>
  </si>
  <si>
    <t>2,4*2   1PP</t>
  </si>
  <si>
    <t>Potrubí z PPR I, D 63/10,5 mm</t>
  </si>
  <si>
    <t>38   1PP</t>
  </si>
  <si>
    <t>Propojení plastového potrubí polyf. D 63 mm</t>
  </si>
  <si>
    <t>1   Napojení na stáv potrubí  - 1PP</t>
  </si>
  <si>
    <t>Izolace návleková tl. stěny 9 mm</t>
  </si>
  <si>
    <t>Izolace návleková   tl. stěny 25 mm</t>
  </si>
  <si>
    <t>Vyvedení a upevnění výpustek DN 15</t>
  </si>
  <si>
    <t>1   Pračka</t>
  </si>
  <si>
    <t>2   Vana</t>
  </si>
  <si>
    <t>2   Dřez</t>
  </si>
  <si>
    <t>Kohout kulový nerozebíratelný PP-R  D 20</t>
  </si>
  <si>
    <t>2   1NP</t>
  </si>
  <si>
    <t>2   2NP</t>
  </si>
  <si>
    <t>2   3NP</t>
  </si>
  <si>
    <t>Kohout kul. nerozeb.s výpustí PP-R  D 20</t>
  </si>
  <si>
    <t>9   1PP</t>
  </si>
  <si>
    <t>4   1NP</t>
  </si>
  <si>
    <t>Kohout kul. nerozeb.s výpustí PP-R  D 25</t>
  </si>
  <si>
    <t>2   1PP</t>
  </si>
  <si>
    <t>Nástěnka  pro výtokový ventil G 1/2</t>
  </si>
  <si>
    <t>Ventil pojistný pružinový P10-237-616, G 3/4</t>
  </si>
  <si>
    <t>1   1PP</t>
  </si>
  <si>
    <t>Proplach a dezinfekce vodovod.potrubí DN 80</t>
  </si>
  <si>
    <t>326+20,8+38   potrubí</t>
  </si>
  <si>
    <t>Tlaková zkouška vodovodního potrubí DN 32</t>
  </si>
  <si>
    <t>Tlaková zkouška vodovodního potrubí DN 65</t>
  </si>
  <si>
    <t>38   studená</t>
  </si>
  <si>
    <t>Tlaková zkouška vodovodního potrubí DN 50</t>
  </si>
  <si>
    <t>Ventil rohový , DN 15</t>
  </si>
  <si>
    <t>Ventil rohový pračkový DN 15</t>
  </si>
  <si>
    <t>Potrubí z PPR  D 20/3,4 mm - teplá</t>
  </si>
  <si>
    <t>5,8+1,8+2+1   1PP</t>
  </si>
  <si>
    <t>Demontáž rozvodů vody z plastů do D 32</t>
  </si>
  <si>
    <t>Demontáž potrubí ocelových závitových DN 50</t>
  </si>
  <si>
    <t>Demontáž potrubí ocelových závitových DN 65</t>
  </si>
  <si>
    <t>Kohout kul. nerozeb.s výpustí PP-R D 50</t>
  </si>
  <si>
    <t>Kohout kul. nerozeb.s výpustí PP-R  D 63</t>
  </si>
  <si>
    <t>Přesun hmot pro vnitřní vodovod, výšky do 12 m</t>
  </si>
  <si>
    <t>Zařizovací předměty</t>
  </si>
  <si>
    <t>Kryt sifonu umyvadel , bílý</t>
  </si>
  <si>
    <t>Umyvadlo na šrouby  55 x 42 cm, bílé</t>
  </si>
  <si>
    <t>Klozet kombi ,nádrž s armat. odpad.svislý, možnost úsporného splachování</t>
  </si>
  <si>
    <t>Výlevka stojící  s plastovou mřížkou</t>
  </si>
  <si>
    <t>Pisoár s radarovým splachovačem, SLP 19RS</t>
  </si>
  <si>
    <t>4   2NP</t>
  </si>
  <si>
    <t>4   3NP</t>
  </si>
  <si>
    <t>Baterie umyvadlová stoján. ruční, bez otvír.odpadu</t>
  </si>
  <si>
    <t>Baterie dřezová stojánková ruční s výsuv. sprchou</t>
  </si>
  <si>
    <t>Baterie sprchová nástěnná ruční,s  příslušenstvím, sprshová hadice, hlavice , tyč.</t>
  </si>
  <si>
    <t>Sifon pračkový podomítkový</t>
  </si>
  <si>
    <t>3   Pračka, Teplovodní zásobníky</t>
  </si>
  <si>
    <t>Sifon vanový</t>
  </si>
  <si>
    <t>Sifon umyvadlový HL133, 5/4 "</t>
  </si>
  <si>
    <t>Dvířka plastová 300 x 300 mm</t>
  </si>
  <si>
    <t>Baterie dřezová nástěnná ruční</t>
  </si>
  <si>
    <t>Ohřívač elek. zásob. závěsný  125 l</t>
  </si>
  <si>
    <t>Montáž elektr.ohřívačů, ostatní typy  125 l</t>
  </si>
  <si>
    <t>Vana ocelová se zápachovou uzávěrkou, dl. 1700 mm</t>
  </si>
  <si>
    <t>Nádoba expanzní membránová NG 12/6</t>
  </si>
  <si>
    <t>Dodávka a montáž - Napájecí zdroj pro max 5 urinalů, 24 V</t>
  </si>
  <si>
    <t>1   1NP</t>
  </si>
  <si>
    <t>1   2NP</t>
  </si>
  <si>
    <t>1   3NP</t>
  </si>
  <si>
    <t>Dodávka a montáž závěsného uzamykatelnéhu držáku na toaletní papír</t>
  </si>
  <si>
    <t>Dodávka WC štětky plast s nádobou</t>
  </si>
  <si>
    <t>Dodávka a montáž dávkovače tekutého mýdla</t>
  </si>
  <si>
    <t>Dodávka a montáž elektrického vysoušeče rukou, příkon 1800W</t>
  </si>
  <si>
    <t>Dodávka plastového prkénka k WC - Okr</t>
  </si>
  <si>
    <t>Montáž nádoby expanzní tlakové 12 l</t>
  </si>
  <si>
    <t>Přesun hmot pro zařizovací předměty, výšky do 12 m</t>
  </si>
  <si>
    <t>Vzduchotechnika</t>
  </si>
  <si>
    <t>Montáž potrubí plastového kruhového do d 100 mm</t>
  </si>
  <si>
    <t>Dodávka  amontáž - Ventilátor s časovým spínačem , čidlem pohybu, kuličkovými ložisky</t>
  </si>
  <si>
    <t>Dodávka a montáž mřížky větrací nebo ventilační do 0,04 m2</t>
  </si>
  <si>
    <t>Konstrukce truhlářské</t>
  </si>
  <si>
    <t>Montáž dveří, oc. zárubeň, kyvné 1kř. š. do 1 m</t>
  </si>
  <si>
    <t>Dveřní kování klika klika plast, vč cylindrické vložky</t>
  </si>
  <si>
    <t>Dveřní kování Klika klika, plat,s WC zámkem páčkovým</t>
  </si>
  <si>
    <t>Dveře vnitř. DTD+lamino 1kř. plné   60x197</t>
  </si>
  <si>
    <t>3   1NP</t>
  </si>
  <si>
    <t>3   2NP</t>
  </si>
  <si>
    <t>3   3NP</t>
  </si>
  <si>
    <t>Dveře vnitř. DTD+lamino 1kř. plné  70x197</t>
  </si>
  <si>
    <t>Dveře vnitř. DTD lamino 1kř. plné   80x197</t>
  </si>
  <si>
    <t>Dveře vnitř.DTD+ lamino 1kř. plné   90x197</t>
  </si>
  <si>
    <t>Přesun hmot pro truhlářské konstr., výšky do 12 m</t>
  </si>
  <si>
    <t>Konstrukce doplňkové stavební (zámečnické)</t>
  </si>
  <si>
    <t>Nosný rošt podhledu minerálního 600x600mm dvojitý</t>
  </si>
  <si>
    <t>Podhled minerální 600x600mm ,  al. hrana</t>
  </si>
  <si>
    <t>3,2*(0,35+0,35)   1PP- v kuchyni</t>
  </si>
  <si>
    <t>Přesun hmot pro zámečnické konstr., výšky do 12 m</t>
  </si>
  <si>
    <t>Podlahy z dlaždic</t>
  </si>
  <si>
    <t>Obklad soklíků hutných, rovných,tmel,v.do 100 mm</t>
  </si>
  <si>
    <t>2*(3,3+3,2+3,2+6,2+6,25+2)+4,8+3,5+3,3-0,9*9   1PP</t>
  </si>
  <si>
    <t>Penetrace podkladu pod dlažby</t>
  </si>
  <si>
    <t>Montáž podlah keram.,hladké, flexibilní tmel</t>
  </si>
  <si>
    <t>10,2+11+12,5+3,4+1,7+13,85   1PP- v kuchyni, předsíni, chodbě  koupelně, WC a na schodišti</t>
  </si>
  <si>
    <t>Dlažba slinutá- sokl. výšky 100 mm , tl. 9 mm</t>
  </si>
  <si>
    <t>51,8*0,1   771445014RT1</t>
  </si>
  <si>
    <t>;ztratné 2%; 0,1036</t>
  </si>
  <si>
    <t>Přesun hmot pro podlahy z dlaždic, výšky do 12 m</t>
  </si>
  <si>
    <t>Dlažba vysoce slinutá dle ČSN EN14 411 Bla UGL. pří.G, Souč.Tření min 0,5, odstín dle investora</t>
  </si>
  <si>
    <t>Obklady (keramické)</t>
  </si>
  <si>
    <t>Provedení penetrace podkladu</t>
  </si>
  <si>
    <t>Montáž obkladů stěn, porovin.,tmel, nad 20x25 cm</t>
  </si>
  <si>
    <t>2*2*(1,9+1,8+1,8+0,85)   1PP</t>
  </si>
  <si>
    <t>-1,5*(0,7*9+0,8*2+0,9*9+1*3)   Odpočty za dveře</t>
  </si>
  <si>
    <t>2*(4*3,45+2*4,475+2*4,525+2*0,75+0,15+2*1,5+0,9+0,8)   1NP</t>
  </si>
  <si>
    <t>2*(4*3,45+2*4,525+2*4,475+2*0,75+4*1,5+2,525+0,8+1,25)   2NP</t>
  </si>
  <si>
    <t>2*(4*3,45+2*4,475+2*4,525+2*0,75+0,15+2*1,5+0,8+0,9)   3NP</t>
  </si>
  <si>
    <t>Obkládačka přírodní odstín do rozměru 250x330 mm</t>
  </si>
  <si>
    <t>Přesun hmot pro obklady keramické, výšky do 12 m</t>
  </si>
  <si>
    <t>Nátěry</t>
  </si>
  <si>
    <t>Nátěr syntetický OK "A" dvojnásobný</t>
  </si>
  <si>
    <t>2   1PP- dveře</t>
  </si>
  <si>
    <t>2*10   1PP - topení</t>
  </si>
  <si>
    <t>Odstranění nátěrů z omítek stěn, oškrabáním</t>
  </si>
  <si>
    <t>1,5*2*(0,95+1,8)   1PP</t>
  </si>
  <si>
    <t>-1,5*(3,45+2*1,3+2*0,325+2*2,83)   1NP Odpočty za obložené stěny</t>
  </si>
  <si>
    <t>-1,5*(2*2+2*2,83+3,45)   2NP Odpočty za obložené stěny</t>
  </si>
  <si>
    <t>-1,5*(3,45+2*2+2*2,83)   3NP Odpočty za obložené stěny</t>
  </si>
  <si>
    <t>1,5*(4*3,45+2*4,475+2*4,525+2*0,75+0,15+2*1,5+0,9+0,8)   1NP</t>
  </si>
  <si>
    <t>1,5*(4*3,45+2*4,525+2*4,475+2*0,75+4*1,5+2,525+0,8+1,25)   2NP</t>
  </si>
  <si>
    <t>1,5*(4*3,45+2*4,475+2*4,525+2*0,75+0,15+2*1,5+0,8+0,9)   3NP</t>
  </si>
  <si>
    <t>Malby</t>
  </si>
  <si>
    <t>Penetrace podkladu nátěrem</t>
  </si>
  <si>
    <t>Malba vápenná 2x, pačok 2x,1barva, místn. do 3,8 m</t>
  </si>
  <si>
    <t>Malba váp.2x, 1bar+strop, pačok 2x, místn. do 3,8m</t>
  </si>
  <si>
    <t>1,9*1,5+1,8*0,95   1PP- WC, koupelna</t>
  </si>
  <si>
    <t>Odstranění malby oškrábáním v místnosti H do 3,8 m</t>
  </si>
  <si>
    <t>Lešení a stavební výtahy</t>
  </si>
  <si>
    <t>Lešení lehké pomocné, výška podlahy do 3,5 m</t>
  </si>
  <si>
    <t>3,4+1,7   1PP- v kuchyni, předsíni, chodbě  koupelně, WC a na schodišti</t>
  </si>
  <si>
    <t>Různé dokončovací konstrukce a práce na pozemních stavbách</t>
  </si>
  <si>
    <t>Vyčištění budov o výšce podlaží do 4 m</t>
  </si>
  <si>
    <t>10,2+11+12,5+3,4+1,7+13,85+4,4+13,3+14,5+14,7   1PP- v kuchyni, předsíni, chodbě  koupelně, WC a na schodišti</t>
  </si>
  <si>
    <t>Bourání konstrukcí</t>
  </si>
  <si>
    <t>Bourání zdiva z cihel pálených na MC</t>
  </si>
  <si>
    <t>0,1*(2,8*0,3+1,8*0,55+2*0,2*2,8)   1PP</t>
  </si>
  <si>
    <t>Vyvěšení dřevěných dveřních křídel pl. do 2 m2</t>
  </si>
  <si>
    <t>2   1pp</t>
  </si>
  <si>
    <t>Bourání mazanin betonových tl. 10 cm, nad 4 m2- podkladní beton</t>
  </si>
  <si>
    <t>Bourání podkladů bet., potěr tl. 10 cm, nad 4 m2- podlaha</t>
  </si>
  <si>
    <t>Prorážení otvorů a ostatní bourací práce</t>
  </si>
  <si>
    <t>Odsekání vnitřních obkladů stěn nad 2 m2</t>
  </si>
  <si>
    <t>1,5*(1,9*2+1,8*2-0,7+0,28+1)   1PP</t>
  </si>
  <si>
    <t>Vysekání rýh ve zdi cihelné 7 x 7 cm</t>
  </si>
  <si>
    <t>0,8+1,1   pro kanalizaci-1PP</t>
  </si>
  <si>
    <t>Vysekání rýh ve zdi cihelné 10 x 10 cm</t>
  </si>
  <si>
    <t>1,4   pro vodovod-1PP</t>
  </si>
  <si>
    <t>Vysekání rýh ve zdi cihelné 10 x 15 cm</t>
  </si>
  <si>
    <t>6+1,8   pro vodovod-1PP</t>
  </si>
  <si>
    <t>Vybourání otv. zeď kam. pl. 0,25 m2, tl. 45 cm, MC</t>
  </si>
  <si>
    <t>Budovy občanské výstavby</t>
  </si>
  <si>
    <t>Přesun hmot pro budovy z bloků výšky do 12 m</t>
  </si>
  <si>
    <t>Elektromontáže</t>
  </si>
  <si>
    <t>Přesuny sutí</t>
  </si>
  <si>
    <t>Vnitrostaveništní doprava suti do 10 m</t>
  </si>
  <si>
    <t>Vodorovné přemístění suti na skládku do 6000 m</t>
  </si>
  <si>
    <t>Poplatek za skládku stavební suti</t>
  </si>
  <si>
    <t>Příplatek za dalších započatých 1000 m nad 6000 m</t>
  </si>
  <si>
    <t>Doba výstavby:</t>
  </si>
  <si>
    <t>Začátek výstavby:</t>
  </si>
  <si>
    <t>Konec výstavby:</t>
  </si>
  <si>
    <t>Zpracováno dne:</t>
  </si>
  <si>
    <t>M.j.</t>
  </si>
  <si>
    <t>m3</t>
  </si>
  <si>
    <t>m2</t>
  </si>
  <si>
    <t>t</t>
  </si>
  <si>
    <t>m</t>
  </si>
  <si>
    <t>kus</t>
  </si>
  <si>
    <t>ks</t>
  </si>
  <si>
    <t>Množství</t>
  </si>
  <si>
    <t>Jednot.</t>
  </si>
  <si>
    <t>cena (Kč)</t>
  </si>
  <si>
    <t>Náklady (Kč)</t>
  </si>
  <si>
    <t>Dodávka</t>
  </si>
  <si>
    <t>Celkem:</t>
  </si>
  <si>
    <t>Objednatel:</t>
  </si>
  <si>
    <t>Projektant:</t>
  </si>
  <si>
    <t>Zhotovitel:</t>
  </si>
  <si>
    <t>Zpracoval:</t>
  </si>
  <si>
    <t>Montáž</t>
  </si>
  <si>
    <t>Gymnázium a střední odborná škola Aš, Hlavní 106,</t>
  </si>
  <si>
    <t>Ing. Jaroslav Radovnický, č. autorizace 0300589</t>
  </si>
  <si>
    <t>Ing. Jaroslav Radovnický</t>
  </si>
  <si>
    <t>Celkem</t>
  </si>
  <si>
    <t>Hmotnost (t)</t>
  </si>
  <si>
    <t>Cenová</t>
  </si>
  <si>
    <t>soustava</t>
  </si>
  <si>
    <t>0</t>
  </si>
  <si>
    <t>Přesuny</t>
  </si>
  <si>
    <t>Typ skupiny</t>
  </si>
  <si>
    <t>HS</t>
  </si>
  <si>
    <t>PS</t>
  </si>
  <si>
    <t>PR</t>
  </si>
  <si>
    <t>MP</t>
  </si>
  <si>
    <t>HSV mat</t>
  </si>
  <si>
    <t>HSV prac</t>
  </si>
  <si>
    <t>PSV mat</t>
  </si>
  <si>
    <t>PSV prac</t>
  </si>
  <si>
    <t>Mont mat</t>
  </si>
  <si>
    <t>Mont prac</t>
  </si>
  <si>
    <t>Ostatní mat.</t>
  </si>
  <si>
    <t>Náklady (Kč) - dodávka</t>
  </si>
  <si>
    <t>Náklady (Kč) - Montáž</t>
  </si>
  <si>
    <t>Náklady (Kč) - celkem</t>
  </si>
  <si>
    <t>Celková hmotnost (t)</t>
  </si>
  <si>
    <t>F</t>
  </si>
  <si>
    <t>A</t>
  </si>
  <si>
    <t>HSV</t>
  </si>
  <si>
    <t>PSV</t>
  </si>
  <si>
    <t>"M"</t>
  </si>
  <si>
    <t>Ostatní materiál</t>
  </si>
  <si>
    <t>Přesun hmot a sutí</t>
  </si>
  <si>
    <t>ZRN celkem</t>
  </si>
  <si>
    <t>Základ 21%</t>
  </si>
  <si>
    <t>Projektant</t>
  </si>
  <si>
    <t>Datum, razítko a podpis</t>
  </si>
  <si>
    <t>Základní rozpočtové náklady</t>
  </si>
  <si>
    <t>Dodávky</t>
  </si>
  <si>
    <t>B</t>
  </si>
  <si>
    <t>DPH 21%</t>
  </si>
  <si>
    <t>Objednatel</t>
  </si>
  <si>
    <t>C</t>
  </si>
  <si>
    <t>Zařízení staveniště</t>
  </si>
  <si>
    <t>NUS celkem</t>
  </si>
  <si>
    <t>ORN celkem</t>
  </si>
  <si>
    <t>Celkem bez DPH</t>
  </si>
  <si>
    <t>Celkem včetně DPH</t>
  </si>
  <si>
    <t>Zhotovitel</t>
  </si>
  <si>
    <t>IČ/DIČ:</t>
  </si>
  <si>
    <t>Položek:</t>
  </si>
  <si>
    <t>Datum:</t>
  </si>
  <si>
    <t>Náklady na umístění stavby (NUS)</t>
  </si>
  <si>
    <t>47723416/</t>
  </si>
  <si>
    <t>44612346/CZ6403231483</t>
  </si>
  <si>
    <t>Vedlejší a ostatní rozpočtové náklady</t>
  </si>
  <si>
    <t>Vedlejší rozpočtové náklady VRN</t>
  </si>
  <si>
    <t>Celkem NUS</t>
  </si>
  <si>
    <t>Celkem VRN</t>
  </si>
  <si>
    <t>Ostatní rozpočtové náklady ORN</t>
  </si>
  <si>
    <t>Ostatní rozpočtové náklady (ORN)</t>
  </si>
  <si>
    <t>Celkem ORN</t>
  </si>
  <si>
    <t>Kč</t>
  </si>
  <si>
    <t>VRN+ORN</t>
  </si>
  <si>
    <t>http://www.cenovasoustava.cz, http://www.stavebnistandardy.cz</t>
  </si>
  <si>
    <t>Popis:</t>
  </si>
  <si>
    <t>REKAPITULACE STAVEBNÍHO DÍLU</t>
  </si>
  <si>
    <t>Stavba:</t>
  </si>
  <si>
    <t>Objekt:</t>
  </si>
  <si>
    <t>Popis</t>
  </si>
  <si>
    <t>Cena celkem</t>
  </si>
  <si>
    <t>Hmotnost celkem</t>
  </si>
  <si>
    <t>Suť celkem</t>
  </si>
  <si>
    <t>Projektové, průzkumné práce</t>
  </si>
  <si>
    <t>Projektové práce</t>
  </si>
  <si>
    <t>Provozní soubory</t>
  </si>
  <si>
    <t>PS   - montáž</t>
  </si>
  <si>
    <t>PS   - dodávka</t>
  </si>
  <si>
    <t>Stavební objekty</t>
  </si>
  <si>
    <t>ZRN</t>
  </si>
  <si>
    <t>HSV - montáž</t>
  </si>
  <si>
    <t>HSV - dodávka</t>
  </si>
  <si>
    <t>PSV - montáž</t>
  </si>
  <si>
    <t>PSV - dodávka</t>
  </si>
  <si>
    <t>M     - montáž</t>
  </si>
  <si>
    <t>M     - dodávka</t>
  </si>
  <si>
    <t>M     - nosný materiál</t>
  </si>
  <si>
    <t>HZS</t>
  </si>
  <si>
    <t>D</t>
  </si>
  <si>
    <t>Stroje a zařízení</t>
  </si>
  <si>
    <t>Vedlejší náklady</t>
  </si>
  <si>
    <t>NUS</t>
  </si>
  <si>
    <t>ÚZ</t>
  </si>
  <si>
    <t>Mimostaveništní doprava</t>
  </si>
  <si>
    <t>Provozní vlivy</t>
  </si>
  <si>
    <t>Ostatní</t>
  </si>
  <si>
    <t>M</t>
  </si>
  <si>
    <t>K</t>
  </si>
  <si>
    <t>poř.č.</t>
  </si>
  <si>
    <t>číslo pol.</t>
  </si>
  <si>
    <t>popis položky</t>
  </si>
  <si>
    <t>jedn.cena</t>
  </si>
  <si>
    <t>množství</t>
  </si>
  <si>
    <t>jedn.</t>
  </si>
  <si>
    <t>celkem montáž [Kč]</t>
  </si>
  <si>
    <t>celkem materiál [Kč]</t>
  </si>
  <si>
    <t>210010301</t>
  </si>
  <si>
    <t>Krab.přístrojová bez zap</t>
  </si>
  <si>
    <t>M 1</t>
  </si>
  <si>
    <t>10.076.145</t>
  </si>
  <si>
    <t>Krabice KP 67/3 přístrojová</t>
  </si>
  <si>
    <t>KS</t>
  </si>
  <si>
    <t>210100002</t>
  </si>
  <si>
    <t>ukonč.vod.v rozv.vč.zap.a konc.do 6mm2</t>
  </si>
  <si>
    <t>21011-0041</t>
  </si>
  <si>
    <t>spín.zápust.vč.zap.1-pólový - řazení 1</t>
  </si>
  <si>
    <t>10.071.422</t>
  </si>
  <si>
    <t>Tělo  3558-A01340 spínače č.1</t>
  </si>
  <si>
    <t>M 2</t>
  </si>
  <si>
    <t>10.071.430</t>
  </si>
  <si>
    <t>Ovladač 3558A-A651 B spínače</t>
  </si>
  <si>
    <t>M 3</t>
  </si>
  <si>
    <t>10.071.439</t>
  </si>
  <si>
    <t>Rámeček  3901A-B10B</t>
  </si>
  <si>
    <t>21011-0045</t>
  </si>
  <si>
    <t>přepínač.zápust.vč.zap. - řazení  c 6</t>
  </si>
  <si>
    <t>10.070.413</t>
  </si>
  <si>
    <t>Tělo  3559-A06345</t>
  </si>
  <si>
    <t>Ovladač  3558A-A651 B spínače</t>
  </si>
  <si>
    <t>21011-0054</t>
  </si>
  <si>
    <t>spinac zapustny c 6+6</t>
  </si>
  <si>
    <t>10.071.435</t>
  </si>
  <si>
    <t>Ovladač  3558A-A652 B spínače dvoj.</t>
  </si>
  <si>
    <t>Rámeček3901A-B10B</t>
  </si>
  <si>
    <t>10.071.881</t>
  </si>
  <si>
    <t>Tělo  3558-A52340 spínače č.6+6</t>
  </si>
  <si>
    <t>21011-1016</t>
  </si>
  <si>
    <t>zasuvka DVOJITA zap 10/16A 250V šroubové připojení</t>
  </si>
  <si>
    <t>10.079.613</t>
  </si>
  <si>
    <t>Dvojzásuvka 5513A-C02357 B</t>
  </si>
  <si>
    <t>210110143</t>
  </si>
  <si>
    <t>spinac zapustny c 5/5A</t>
  </si>
  <si>
    <t>10.070.412</t>
  </si>
  <si>
    <t>Tělo  3559-A05345</t>
  </si>
  <si>
    <t>Ovladač 3558A-A652 B spínače dvoj.</t>
  </si>
  <si>
    <t>210110148</t>
  </si>
  <si>
    <t>spinac pohybovy 120-180  stupnu</t>
  </si>
  <si>
    <t>10.069.871</t>
  </si>
  <si>
    <t>Spínač 3299A-A12100 B automatický    ,sp</t>
  </si>
  <si>
    <t>Rámeček 3901A-B10B</t>
  </si>
  <si>
    <t>210110182</t>
  </si>
  <si>
    <t>sporaková kombinace</t>
  </si>
  <si>
    <t>10.069.646</t>
  </si>
  <si>
    <t>Kombinace 3425A-0344B sporáková</t>
  </si>
  <si>
    <t>21020-1062</t>
  </si>
  <si>
    <t>svít.zářiv.vestavné 2 zdroje</t>
  </si>
  <si>
    <t>10.024.990</t>
  </si>
  <si>
    <t xml:space="preserve">Trub.úsp. 18W T 827 2P PL-T </t>
  </si>
  <si>
    <t>10.183.438</t>
  </si>
  <si>
    <t xml:space="preserve">Sví.zář. SPMA 218 2x18W EP </t>
  </si>
  <si>
    <t>r02</t>
  </si>
  <si>
    <t>recyklacní poplatek svítidla</t>
  </si>
  <si>
    <t>M 4</t>
  </si>
  <si>
    <t>r04</t>
  </si>
  <si>
    <t>recyklacní poplatek zářivky-trubice</t>
  </si>
  <si>
    <t>10.183.480</t>
  </si>
  <si>
    <t xml:space="preserve">Sví.zář. SPMC 2x26W EP </t>
  </si>
  <si>
    <t>10.831.936</t>
  </si>
  <si>
    <t>Trub.úsp. 26W D 827 4P PL-C</t>
  </si>
  <si>
    <t>210201056</t>
  </si>
  <si>
    <t>svít. inástěnné 1 zdroj kompaktní</t>
  </si>
  <si>
    <t>10.187.456</t>
  </si>
  <si>
    <t>Sví.nouz.  8W AT-SE, 1h IP42</t>
  </si>
  <si>
    <t>21022-0321</t>
  </si>
  <si>
    <t>SVORKA na potrubí vč.pásku (bez vodič.)</t>
  </si>
  <si>
    <t>10.039.111</t>
  </si>
  <si>
    <t>Pásek Cu pro ZS16 (0,5m)</t>
  </si>
  <si>
    <t>10.076.458</t>
  </si>
  <si>
    <t>Svorka ZSA 16 zemnící</t>
  </si>
  <si>
    <t>21022-0451</t>
  </si>
  <si>
    <t>Ochran.pospoj. v prádel.apod. Cu 4-25 mm2 (vu+po)</t>
  </si>
  <si>
    <t>10.048.422</t>
  </si>
  <si>
    <t>H07V-U  4 zž (CY)</t>
  </si>
  <si>
    <t>210800101</t>
  </si>
  <si>
    <t>CYKY 2Ax1.5 mm2 750V (PO)</t>
  </si>
  <si>
    <t>10.049.640</t>
  </si>
  <si>
    <t>CYKY   2O  1,5 (2Dx  1,5)</t>
  </si>
  <si>
    <t>210800105</t>
  </si>
  <si>
    <t>CYKY 3Ox1.5 mm2 750V (PO)</t>
  </si>
  <si>
    <t>10.048.186</t>
  </si>
  <si>
    <t>CYKY   3O  1,5 (3Ax  1,5)</t>
  </si>
  <si>
    <t>CYKY 3Jx1.5 mm2 750V (PO)</t>
  </si>
  <si>
    <t>10.051.448</t>
  </si>
  <si>
    <t>CYKY   3J  1,5  (3Cx  1,5)</t>
  </si>
  <si>
    <t>210800106</t>
  </si>
  <si>
    <t>CYKY 3Jx2.5 mm2 750V (PO)</t>
  </si>
  <si>
    <t>10.048.482</t>
  </si>
  <si>
    <t>CYKY   3J  2,5  (3Cx  2,5)</t>
  </si>
  <si>
    <t>210800109</t>
  </si>
  <si>
    <t>CYKY 4C/Dx1.5 mm2 750V (PO)</t>
  </si>
  <si>
    <t>10.049.390</t>
  </si>
  <si>
    <t>CYKY   4O  1,5 (4Dx  1,5)</t>
  </si>
  <si>
    <t>21101-0002</t>
  </si>
  <si>
    <t>hmozdinka 8 mm</t>
  </si>
  <si>
    <t>10.075.299</t>
  </si>
  <si>
    <t>Hmoždinka MM  8</t>
  </si>
  <si>
    <t>2150122102</t>
  </si>
  <si>
    <t>LISTA VKLADACI do 40mm</t>
  </si>
  <si>
    <t>10.075.272</t>
  </si>
  <si>
    <t>Lišta vkládací  40x20 LHD 2m</t>
  </si>
  <si>
    <t>R21001221</t>
  </si>
  <si>
    <t>R21001222</t>
  </si>
  <si>
    <t>napájecí zdroj</t>
  </si>
  <si>
    <t>R21001223</t>
  </si>
  <si>
    <t>senzor pisoárů</t>
  </si>
  <si>
    <t>připojení EO zásobníkový</t>
  </si>
  <si>
    <t>10.067.266</t>
  </si>
  <si>
    <t>Lišta vkládací  60x40 LH 2m</t>
  </si>
  <si>
    <t>mezisoučet</t>
  </si>
  <si>
    <t>úprava stávajících rozvaděčů - viz.jednotlivá schémata</t>
  </si>
  <si>
    <t>210120401</t>
  </si>
  <si>
    <t>jistič bez krytu 1 polovy do 25A</t>
  </si>
  <si>
    <t>10.060.761</t>
  </si>
  <si>
    <t>Jistič  10/1/B PL7</t>
  </si>
  <si>
    <t>10.060.768</t>
  </si>
  <si>
    <t xml:space="preserve">Jistič  16/1/B PL7 </t>
  </si>
  <si>
    <t>10.061.086</t>
  </si>
  <si>
    <t>Jistič   6/1/B LPN</t>
  </si>
  <si>
    <t>210120461</t>
  </si>
  <si>
    <t>jistič 3-pól.bez krytu  25 - 80 A</t>
  </si>
  <si>
    <t>10.061.146</t>
  </si>
  <si>
    <t>Jistič  20/3/B LPN</t>
  </si>
  <si>
    <t>210120541</t>
  </si>
  <si>
    <t>jisti 3 polovy do 25A</t>
  </si>
  <si>
    <t>10.060.917</t>
  </si>
  <si>
    <t xml:space="preserve">Jistič  25/3/B PL7 </t>
  </si>
  <si>
    <t>210121011</t>
  </si>
  <si>
    <t>chránič 2-pól. nn /25A</t>
  </si>
  <si>
    <t>10.060.036</t>
  </si>
  <si>
    <t>Chránič  PF6-25/2/0,03</t>
  </si>
  <si>
    <t>210121111</t>
  </si>
  <si>
    <t>chránič 4-pól. nn /25A</t>
  </si>
  <si>
    <t>10.060.045</t>
  </si>
  <si>
    <t>Chránič  PF6-25/4/0,03</t>
  </si>
  <si>
    <t>210100001</t>
  </si>
  <si>
    <t>ukonč.vod.v rozv.vč.zap.a konc.do 2.5mm2</t>
  </si>
  <si>
    <t xml:space="preserve">  Prořez</t>
  </si>
  <si>
    <t xml:space="preserve">  Podružný materiál</t>
  </si>
  <si>
    <t>DEMONTÁŽ</t>
  </si>
  <si>
    <t/>
  </si>
  <si>
    <t>demontaz</t>
  </si>
  <si>
    <t>hod</t>
  </si>
  <si>
    <t>Celkem za ceník:</t>
  </si>
  <si>
    <t>M58</t>
  </si>
  <si>
    <t>Výchozí revize</t>
  </si>
  <si>
    <t>320410002</t>
  </si>
  <si>
    <t>Celk.prohl.el.zař.a vyhot.zpr.do 250.tis.mont.pr.</t>
  </si>
  <si>
    <t>objem</t>
  </si>
  <si>
    <t>HZS1</t>
  </si>
  <si>
    <t>Úprava rozvaděče</t>
  </si>
  <si>
    <t>hod.</t>
  </si>
  <si>
    <t>HZS2</t>
  </si>
  <si>
    <t>Úklid pracoviště</t>
  </si>
  <si>
    <t>Celkem za práci v HZS:</t>
  </si>
  <si>
    <t>C801-3</t>
  </si>
  <si>
    <t>Budovy a haly-bourání konstrukcí</t>
  </si>
  <si>
    <t>ohodnoceno dle pravidel při M cenicích 1 %</t>
  </si>
  <si>
    <t>%</t>
  </si>
  <si>
    <t>I.etapa- Stavební úpravy sociálních zařízení- Pavilon 1, Gymnázium a střední odborná škola Aš</t>
  </si>
  <si>
    <t>0,2*2*3,45*2+0,25*3,45+0,6*3,45   1NP</t>
  </si>
  <si>
    <t>0,2*2*3,45*2+0,25*3,45+0,6*3,45   2NP</t>
  </si>
  <si>
    <t>0,2*2*3,45*2+0,25*3,45+0,6*3,45   3NP</t>
  </si>
  <si>
    <t>0,07*30,2+0,1*31,31+0,15*17,1   po instal vody a kanal.</t>
  </si>
  <si>
    <t>20,02   viz pol.342255024RT1</t>
  </si>
  <si>
    <t>0,8*2*(1,9+1,8+1,8)+1,8*1,9+1,8*0,95   1PP</t>
  </si>
  <si>
    <t>1,2*(4*3,45+2*4,475+2*4,525+2*0,75+0,15+2*1,5+0,9+0,8)   1NP</t>
  </si>
  <si>
    <t>1,2*(4*3,45+2*4,525+2*4,475+2*0,75+4*1,5+2,525+0,8+1,25)   2NP</t>
  </si>
  <si>
    <t>1,2*(4*3,45+2*4,475+2*4,525+2*0,75+0,15+2*1,5+0,8+0,9)   3NP</t>
  </si>
  <si>
    <t>12,2   stoupací potrubí 11</t>
  </si>
  <si>
    <t>3,2   stoupací potrubí 9</t>
  </si>
  <si>
    <t>5,6+9,9+11,2+24,8+6,4+13+13+26+2+1,2+5,8+6   kanalizace</t>
  </si>
  <si>
    <t>13,4*4   svod 5,6,7,8 -stávající potrubí</t>
  </si>
  <si>
    <t>2,1414</t>
  </si>
  <si>
    <t>82,4   studená a teplá</t>
  </si>
  <si>
    <t>10+0,4*12+1+3,8+1+0,6+0,6+0,8+2,6   1NP</t>
  </si>
  <si>
    <t>11,5+10*0,4+5,2+4,1   2NP</t>
  </si>
  <si>
    <t>10+0,4*12+1+3,8+1+0,6   3NP</t>
  </si>
  <si>
    <t>8   Stoupací potrubí  D</t>
  </si>
  <si>
    <t>8   Stoupací potrubí C</t>
  </si>
  <si>
    <t>99,8+14,7+12,8+38   studená</t>
  </si>
  <si>
    <t>54,6   Teplá</t>
  </si>
  <si>
    <t>(13)*2   Umyvydla</t>
  </si>
  <si>
    <t>15   WC</t>
  </si>
  <si>
    <t>(3)*2   Výlevky</t>
  </si>
  <si>
    <t>2*4   Pisoáry</t>
  </si>
  <si>
    <t>1   Elektrický teplovodní zásobník</t>
  </si>
  <si>
    <t>99,8+14,7   studená</t>
  </si>
  <si>
    <t>54,6   teplá</t>
  </si>
  <si>
    <t>12,8   studená</t>
  </si>
  <si>
    <t>3,8+0,4*3+4,2+0,4   1NP</t>
  </si>
  <si>
    <t>3,2+3*0,4+0,4+1,4*2   2NP</t>
  </si>
  <si>
    <t>3,2+0,4*3+1,4+0,6+3,2+3*0,4   3NP</t>
  </si>
  <si>
    <t>8*2   Stoupací potrubí  C, D</t>
  </si>
  <si>
    <t>1,7781</t>
  </si>
  <si>
    <t>13   Umyvydla</t>
  </si>
  <si>
    <t>6   2NP</t>
  </si>
  <si>
    <t>13   Umyvadla</t>
  </si>
  <si>
    <t>3   Výlevky</t>
  </si>
  <si>
    <t>1,0571</t>
  </si>
  <si>
    <t>2,7+0,4   1NP</t>
  </si>
  <si>
    <t>3,8+0,4   2NP</t>
  </si>
  <si>
    <t>2,7+0,4   3NP</t>
  </si>
  <si>
    <t>2*3   1NP,2NP,3NP</t>
  </si>
  <si>
    <t>0,2356</t>
  </si>
  <si>
    <t>84,34   viz767586201R00</t>
  </si>
  <si>
    <t>13,1+13,2+1,2   1NP</t>
  </si>
  <si>
    <t>13,1+1,2+13   2NP</t>
  </si>
  <si>
    <t>13,1+1,2+13   3NP</t>
  </si>
  <si>
    <t>Dod.a mont.sanitárních příček,výšky 2m, četně 11 dveří,nosná konstrukce elox.hliník, ýplně z dřevotřísk.desky V 313, oboostr.potažené LTT, typ LPL24</t>
  </si>
  <si>
    <t>1,2*3+0,9*3   1NP</t>
  </si>
  <si>
    <t>1,2*4+0,9*5   2NP</t>
  </si>
  <si>
    <t>1,2*3+0,9*3   3NP</t>
  </si>
  <si>
    <t>134,75   viz 771575109R00</t>
  </si>
  <si>
    <t>3,3971</t>
  </si>
  <si>
    <t>134,75   viz.771575109R00</t>
  </si>
  <si>
    <t>;ztratné 2%; 2,695</t>
  </si>
  <si>
    <t>51,8*0,1   pod sokl</t>
  </si>
  <si>
    <t>238,75   pod obklady</t>
  </si>
  <si>
    <t>3*0,5   část obkladu v m.108,206,306</t>
  </si>
  <si>
    <t>238,75   viz.781415016R00</t>
  </si>
  <si>
    <t>;ztratné 2%; 4,775</t>
  </si>
  <si>
    <t>4,3745</t>
  </si>
  <si>
    <t>3   1NP- dveře</t>
  </si>
  <si>
    <t>4   2NP- dveře</t>
  </si>
  <si>
    <t>3   3NP- dveře</t>
  </si>
  <si>
    <t>2*15   1NP- topení</t>
  </si>
  <si>
    <t>2*15   2NP- topení</t>
  </si>
  <si>
    <t>2*15   3NP- topení</t>
  </si>
  <si>
    <t>-1,5*(0,7*2+0,8*2+0,9*3+1)   Odpočty za dveře</t>
  </si>
  <si>
    <t>124,49   viz.784422271R00</t>
  </si>
  <si>
    <t>0,1*5   Okolo obkladů v místnostech</t>
  </si>
  <si>
    <t>1,525*1,5   Úklid komory</t>
  </si>
  <si>
    <t>124,49+6,85   Malby</t>
  </si>
  <si>
    <t>0,1*(0,2*2*3,45+0,25*3,45+0,6*3,45   1NP</t>
  </si>
  <si>
    <t>0,1*(0,2*2*3,45+0,25*3,45+0,6*3,45)   2NP</t>
  </si>
  <si>
    <t>0,1*(0,2*2*3,45+0,25*3,45+0,6*3,45)   3NP</t>
  </si>
  <si>
    <t>3   1np</t>
  </si>
  <si>
    <t>4   2np</t>
  </si>
  <si>
    <t>3   3np</t>
  </si>
  <si>
    <t>1,5*(3,25+0,7+0,92+0,225+0,3+3,45+0,6+0,6)   1NP</t>
  </si>
  <si>
    <t>1,5*(3,25+0,7+0,92+0,225+0,3)   2NP</t>
  </si>
  <si>
    <t>1,5*(3,25+0,7+0,92+0,225+0,3+3,45+0,6+0,6)   3NP</t>
  </si>
  <si>
    <t>4,8+0,5+0,6+2,5+2,6   pro kanalizaci-1NP</t>
  </si>
  <si>
    <t>0,5+0,6+2,5+0,6+0,6+1,5   pro kanalizaci-2NP</t>
  </si>
  <si>
    <t>4,8+0,5+0,6+2,5+2,6   pro kanalizaci-3NP</t>
  </si>
  <si>
    <t>3,1+4,47+1,2+1,2   pro vodovod-1NP</t>
  </si>
  <si>
    <t>3,1+4,47+1,2+1,2   pro vodovod-2NP</t>
  </si>
  <si>
    <t>3,1+4,47+1,2+1,2   pro vodovod-3NP</t>
  </si>
  <si>
    <t>2,5+0,6   pro vodovod-1NP</t>
  </si>
  <si>
    <t>2,5+0,6   pro vodovod-2NP</t>
  </si>
  <si>
    <t>0,6+2,5   pro vodovod-3NP</t>
  </si>
  <si>
    <t>2*3   Vzduchotechnika</t>
  </si>
  <si>
    <t>1,4134+1,8868+12,2199   HSV</t>
  </si>
  <si>
    <t>740RB003VD</t>
  </si>
  <si>
    <t>Přenos- Elektroinstalace I.etapa naceněná v příloze</t>
  </si>
  <si>
    <t>12,8440+6,2827   suť</t>
  </si>
  <si>
    <t>19,13   suť</t>
  </si>
  <si>
    <t>19,13</t>
  </si>
  <si>
    <t>Poznámka:</t>
  </si>
  <si>
    <t>I.Etapa - Stavební úpravy sociálních zařízení- Pavilon 1, Gymnázium a střední odborná škola Aš</t>
  </si>
  <si>
    <t>47723416</t>
  </si>
  <si>
    <t>IČ</t>
  </si>
  <si>
    <t>DIČ:</t>
  </si>
  <si>
    <t xml:space="preserve">ventilátor malý </t>
  </si>
  <si>
    <t>Elektroinstalace levá část + byt školníka</t>
  </si>
  <si>
    <t>RTS I / 2014</t>
  </si>
  <si>
    <t>R-položka</t>
  </si>
  <si>
    <t>Koordinační a kompletační činnost dodavatele</t>
  </si>
  <si>
    <t>Náklady na veškeré energie související s realizací akce</t>
  </si>
  <si>
    <t>Pojištění odpovědnosti dodavatele včetně všech subdodavatelů</t>
  </si>
  <si>
    <t xml:space="preserve">Zpracování dokumentace skutečného provedení stavby. </t>
  </si>
  <si>
    <t xml:space="preserve">Poplatky za dopravu a uložení veškerých dalších odpadů </t>
  </si>
  <si>
    <t>Opatření k zajištění bezpečnosti účastníků realizace akce a veřejnosti (zejména zajištění staveniště, bezpečnostní tabulky)</t>
  </si>
  <si>
    <t>Činnost koordinátora bezpečnosti práce</t>
  </si>
  <si>
    <t>Krycí list - Soupis prací</t>
  </si>
  <si>
    <t>Náklady v Kč</t>
  </si>
  <si>
    <t>Soupis prací - rekapitulace</t>
  </si>
  <si>
    <t>Soupis prací</t>
  </si>
</sst>
</file>

<file path=xl/styles.xml><?xml version="1.0" encoding="utf-8"?>
<styleSheet xmlns="http://schemas.openxmlformats.org/spreadsheetml/2006/main">
  <numFmts count="3">
    <numFmt numFmtId="164" formatCode="####;\-####"/>
    <numFmt numFmtId="165" formatCode="#,##0.000;\-#,##0.000"/>
    <numFmt numFmtId="166" formatCode="#,##0.00;\-#,##0.00"/>
  </numFmts>
  <fonts count="31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i/>
      <sz val="10"/>
      <color indexed="63"/>
      <name val="Arial"/>
      <charset val="238"/>
    </font>
    <font>
      <sz val="24"/>
      <color indexed="8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charset val="110"/>
    </font>
    <font>
      <b/>
      <sz val="12"/>
      <color indexed="10"/>
      <name val="Arial CE"/>
      <family val="2"/>
      <charset val="238"/>
    </font>
    <font>
      <sz val="7"/>
      <name val="Arial CE"/>
      <charset val="110"/>
    </font>
    <font>
      <b/>
      <sz val="8"/>
      <name val="Arial CE"/>
      <charset val="110"/>
    </font>
    <font>
      <sz val="8"/>
      <name val="Arial CE"/>
      <charset val="110"/>
    </font>
    <font>
      <sz val="10"/>
      <name val="Arial CE"/>
      <charset val="238"/>
    </font>
    <font>
      <b/>
      <sz val="8"/>
      <color indexed="20"/>
      <name val="Arial"/>
      <charset val="110"/>
    </font>
    <font>
      <b/>
      <sz val="8"/>
      <name val="Arial"/>
      <charset val="110"/>
    </font>
    <font>
      <b/>
      <sz val="8"/>
      <color indexed="12"/>
      <name val="Arial"/>
      <family val="2"/>
      <charset val="238"/>
    </font>
    <font>
      <b/>
      <u/>
      <sz val="8"/>
      <name val="Arial"/>
      <charset val="110"/>
    </font>
    <font>
      <b/>
      <u/>
      <sz val="8"/>
      <color indexed="10"/>
      <name val="Arial"/>
      <charset val="110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"/>
      <name val="Courier New"/>
      <family val="3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4">
    <xf numFmtId="0" fontId="0" fillId="0" borderId="0"/>
    <xf numFmtId="0" fontId="16" fillId="0" borderId="0" applyAlignment="0">
      <alignment vertical="top" wrapText="1"/>
      <protection locked="0"/>
    </xf>
    <xf numFmtId="0" fontId="21" fillId="0" borderId="0"/>
    <xf numFmtId="0" fontId="16" fillId="0" borderId="0" applyAlignment="0">
      <alignment vertical="top" wrapText="1"/>
      <protection locked="0"/>
    </xf>
  </cellStyleXfs>
  <cellXfs count="320">
    <xf numFmtId="0" fontId="1" fillId="0" borderId="0" xfId="0" applyFont="1" applyAlignment="1">
      <alignment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4" fontId="5" fillId="0" borderId="0" xfId="0" applyNumberFormat="1" applyFont="1" applyFill="1" applyBorder="1" applyAlignment="1" applyProtection="1">
      <alignment horizontal="right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>
      <alignment vertical="center"/>
    </xf>
    <xf numFmtId="0" fontId="1" fillId="0" borderId="9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9" fontId="3" fillId="0" borderId="10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left" vertical="center"/>
    </xf>
    <xf numFmtId="49" fontId="3" fillId="0" borderId="11" xfId="0" applyNumberFormat="1" applyFont="1" applyFill="1" applyBorder="1" applyAlignment="1" applyProtection="1">
      <alignment horizontal="left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10" fillId="2" borderId="13" xfId="0" applyNumberFormat="1" applyFont="1" applyFill="1" applyBorder="1" applyAlignment="1" applyProtection="1">
      <alignment horizontal="center" vertical="center"/>
    </xf>
    <xf numFmtId="49" fontId="11" fillId="0" borderId="14" xfId="0" applyNumberFormat="1" applyFont="1" applyFill="1" applyBorder="1" applyAlignment="1" applyProtection="1">
      <alignment horizontal="left" vertical="center"/>
    </xf>
    <xf numFmtId="49" fontId="11" fillId="0" borderId="15" xfId="0" applyNumberFormat="1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vertical="center"/>
    </xf>
    <xf numFmtId="49" fontId="12" fillId="0" borderId="13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vertical="center"/>
    </xf>
    <xf numFmtId="0" fontId="1" fillId="0" borderId="17" xfId="0" applyNumberFormat="1" applyFont="1" applyFill="1" applyBorder="1" applyAlignment="1" applyProtection="1">
      <alignment vertical="center"/>
    </xf>
    <xf numFmtId="0" fontId="1" fillId="0" borderId="18" xfId="0" applyNumberFormat="1" applyFont="1" applyFill="1" applyBorder="1" applyAlignment="1" applyProtection="1">
      <alignment vertical="center"/>
    </xf>
    <xf numFmtId="4" fontId="12" fillId="0" borderId="13" xfId="0" applyNumberFormat="1" applyFont="1" applyFill="1" applyBorder="1" applyAlignment="1" applyProtection="1">
      <alignment horizontal="right" vertical="center"/>
    </xf>
    <xf numFmtId="49" fontId="12" fillId="0" borderId="13" xfId="0" applyNumberFormat="1" applyFont="1" applyFill="1" applyBorder="1" applyAlignment="1" applyProtection="1">
      <alignment horizontal="right" vertical="center"/>
    </xf>
    <xf numFmtId="4" fontId="12" fillId="0" borderId="19" xfId="0" applyNumberFormat="1" applyFont="1" applyFill="1" applyBorder="1" applyAlignment="1" applyProtection="1">
      <alignment horizontal="right" vertical="center"/>
    </xf>
    <xf numFmtId="0" fontId="1" fillId="0" borderId="20" xfId="0" applyNumberFormat="1" applyFont="1" applyFill="1" applyBorder="1" applyAlignment="1" applyProtection="1">
      <alignment vertical="center"/>
    </xf>
    <xf numFmtId="0" fontId="1" fillId="0" borderId="21" xfId="0" applyNumberFormat="1" applyFont="1" applyFill="1" applyBorder="1" applyAlignment="1" applyProtection="1">
      <alignment vertical="center"/>
    </xf>
    <xf numFmtId="4" fontId="11" fillId="2" borderId="22" xfId="0" applyNumberFormat="1" applyFont="1" applyFill="1" applyBorder="1" applyAlignment="1" applyProtection="1">
      <alignment horizontal="right" vertical="center"/>
    </xf>
    <xf numFmtId="0" fontId="1" fillId="0" borderId="23" xfId="0" applyNumberFormat="1" applyFont="1" applyFill="1" applyBorder="1" applyAlignment="1" applyProtection="1">
      <alignment vertical="center"/>
    </xf>
    <xf numFmtId="0" fontId="1" fillId="0" borderId="24" xfId="0" applyNumberFormat="1" applyFont="1" applyFill="1" applyBorder="1" applyAlignment="1" applyProtection="1">
      <alignment vertical="center"/>
    </xf>
    <xf numFmtId="49" fontId="3" fillId="0" borderId="25" xfId="0" applyNumberFormat="1" applyFont="1" applyFill="1" applyBorder="1" applyAlignment="1" applyProtection="1">
      <alignment horizontal="right" vertical="center"/>
    </xf>
    <xf numFmtId="49" fontId="3" fillId="0" borderId="26" xfId="0" applyNumberFormat="1" applyFont="1" applyFill="1" applyBorder="1" applyAlignment="1" applyProtection="1">
      <alignment horizontal="left" vertical="center"/>
    </xf>
    <xf numFmtId="49" fontId="1" fillId="0" borderId="19" xfId="0" applyNumberFormat="1" applyFont="1" applyFill="1" applyBorder="1" applyAlignment="1" applyProtection="1">
      <alignment horizontal="left" vertical="center"/>
    </xf>
    <xf numFmtId="49" fontId="3" fillId="0" borderId="26" xfId="0" applyNumberFormat="1" applyFont="1" applyFill="1" applyBorder="1" applyAlignment="1" applyProtection="1">
      <alignment horizontal="right" vertical="center"/>
    </xf>
    <xf numFmtId="49" fontId="1" fillId="0" borderId="13" xfId="0" applyNumberFormat="1" applyFont="1" applyFill="1" applyBorder="1" applyAlignment="1" applyProtection="1">
      <alignment horizontal="left" vertical="center"/>
    </xf>
    <xf numFmtId="4" fontId="3" fillId="0" borderId="26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7" xfId="0" applyNumberFormat="1" applyFont="1" applyFill="1" applyBorder="1" applyAlignment="1" applyProtection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3" xfId="0" applyNumberFormat="1" applyFont="1" applyFill="1" applyBorder="1" applyAlignment="1" applyProtection="1">
      <alignment vertical="center"/>
    </xf>
    <xf numFmtId="0" fontId="1" fillId="0" borderId="39" xfId="0" applyNumberFormat="1" applyFont="1" applyFill="1" applyBorder="1" applyAlignment="1" applyProtection="1">
      <alignment vertical="center"/>
    </xf>
    <xf numFmtId="0" fontId="1" fillId="0" borderId="40" xfId="0" applyNumberFormat="1" applyFont="1" applyFill="1" applyBorder="1" applyAlignment="1" applyProtection="1">
      <alignment vertical="center"/>
    </xf>
    <xf numFmtId="4" fontId="14" fillId="0" borderId="13" xfId="0" applyNumberFormat="1" applyFont="1" applyFill="1" applyBorder="1" applyAlignment="1" applyProtection="1">
      <alignment horizontal="right" vertical="center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0" fontId="18" fillId="3" borderId="0" xfId="1" applyFont="1" applyFill="1" applyAlignment="1" applyProtection="1">
      <alignment horizontal="left"/>
    </xf>
    <xf numFmtId="0" fontId="16" fillId="0" borderId="0" xfId="1" applyAlignment="1" applyProtection="1">
      <alignment horizontal="left" vertical="top"/>
    </xf>
    <xf numFmtId="0" fontId="20" fillId="3" borderId="0" xfId="1" applyFont="1" applyFill="1" applyAlignment="1" applyProtection="1">
      <alignment horizontal="left" vertical="center"/>
    </xf>
    <xf numFmtId="0" fontId="18" fillId="3" borderId="0" xfId="1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horizontal="left" vertical="center"/>
    </xf>
    <xf numFmtId="0" fontId="20" fillId="4" borderId="47" xfId="1" applyFont="1" applyFill="1" applyBorder="1" applyAlignment="1" applyProtection="1">
      <alignment horizontal="center" vertical="center" wrapText="1"/>
    </xf>
    <xf numFmtId="0" fontId="20" fillId="4" borderId="48" xfId="1" applyFont="1" applyFill="1" applyBorder="1" applyAlignment="1" applyProtection="1">
      <alignment horizontal="center" vertical="center" wrapText="1"/>
    </xf>
    <xf numFmtId="164" fontId="20" fillId="4" borderId="49" xfId="1" applyNumberFormat="1" applyFont="1" applyFill="1" applyBorder="1" applyAlignment="1" applyProtection="1">
      <alignment horizontal="center" vertical="center"/>
    </xf>
    <xf numFmtId="164" fontId="20" fillId="4" borderId="50" xfId="1" applyNumberFormat="1" applyFont="1" applyFill="1" applyBorder="1" applyAlignment="1" applyProtection="1">
      <alignment horizontal="center" vertical="center"/>
    </xf>
    <xf numFmtId="164" fontId="20" fillId="0" borderId="0" xfId="1" applyNumberFormat="1" applyFont="1" applyFill="1" applyBorder="1" applyAlignment="1" applyProtection="1">
      <alignment horizontal="center" vertical="center"/>
    </xf>
    <xf numFmtId="0" fontId="16" fillId="0" borderId="0" xfId="1" applyFill="1" applyAlignment="1" applyProtection="1">
      <alignment horizontal="left" vertical="top"/>
    </xf>
    <xf numFmtId="0" fontId="21" fillId="5" borderId="46" xfId="2" applyNumberFormat="1" applyFont="1" applyFill="1" applyBorder="1" applyAlignment="1">
      <alignment horizontal="left" wrapText="1"/>
    </xf>
    <xf numFmtId="165" fontId="22" fillId="0" borderId="0" xfId="1" applyNumberFormat="1" applyFont="1" applyAlignment="1" applyProtection="1">
      <alignment horizontal="right" vertical="center"/>
    </xf>
    <xf numFmtId="0" fontId="23" fillId="0" borderId="0" xfId="1" applyFont="1" applyAlignment="1" applyProtection="1">
      <alignment horizontal="left" vertical="center"/>
    </xf>
    <xf numFmtId="0" fontId="21" fillId="0" borderId="8" xfId="2" applyNumberFormat="1" applyFont="1" applyFill="1" applyBorder="1"/>
    <xf numFmtId="0" fontId="21" fillId="0" borderId="46" xfId="2" applyNumberFormat="1" applyFont="1" applyFill="1" applyBorder="1" applyAlignment="1">
      <alignment horizontal="left" wrapText="1"/>
    </xf>
    <xf numFmtId="4" fontId="21" fillId="0" borderId="46" xfId="2" applyNumberFormat="1" applyFill="1" applyBorder="1" applyAlignment="1">
      <alignment horizontal="center" shrinkToFit="1"/>
    </xf>
    <xf numFmtId="0" fontId="21" fillId="5" borderId="8" xfId="2" applyNumberFormat="1" applyFont="1" applyFill="1" applyBorder="1"/>
    <xf numFmtId="0" fontId="21" fillId="0" borderId="0" xfId="2" applyNumberFormat="1" applyFont="1" applyFill="1" applyBorder="1" applyAlignment="1">
      <alignment horizontal="left" wrapText="1"/>
    </xf>
    <xf numFmtId="0" fontId="22" fillId="0" borderId="0" xfId="1" applyFont="1" applyAlignment="1" applyProtection="1">
      <alignment horizontal="center" vertical="center"/>
    </xf>
    <xf numFmtId="0" fontId="22" fillId="0" borderId="0" xfId="1" applyFont="1" applyAlignment="1" applyProtection="1">
      <alignment horizontal="left" vertical="center"/>
    </xf>
    <xf numFmtId="166" fontId="22" fillId="0" borderId="0" xfId="1" applyNumberFormat="1" applyFont="1" applyAlignment="1" applyProtection="1">
      <alignment horizontal="right" vertical="center"/>
    </xf>
    <xf numFmtId="0" fontId="25" fillId="0" borderId="0" xfId="1" applyFont="1" applyAlignment="1" applyProtection="1">
      <alignment horizontal="left" vertical="center"/>
    </xf>
    <xf numFmtId="0" fontId="26" fillId="0" borderId="0" xfId="1" applyFont="1" applyAlignment="1" applyProtection="1">
      <alignment horizontal="left" vertical="center"/>
    </xf>
    <xf numFmtId="166" fontId="26" fillId="0" borderId="0" xfId="1" applyNumberFormat="1" applyFont="1" applyAlignment="1" applyProtection="1">
      <alignment horizontal="right" vertical="center"/>
    </xf>
    <xf numFmtId="165" fontId="26" fillId="0" borderId="0" xfId="1" applyNumberFormat="1" applyFont="1" applyAlignment="1" applyProtection="1">
      <alignment horizontal="right" vertical="center"/>
    </xf>
    <xf numFmtId="0" fontId="21" fillId="0" borderId="0" xfId="2" applyFont="1" applyFill="1" applyBorder="1"/>
    <xf numFmtId="0" fontId="21" fillId="0" borderId="8" xfId="2" applyNumberFormat="1" applyFont="1" applyFill="1" applyBorder="1" applyAlignment="1">
      <alignment horizontal="left" wrapText="1"/>
    </xf>
    <xf numFmtId="0" fontId="27" fillId="0" borderId="0" xfId="0" applyFont="1" applyAlignment="1">
      <alignment vertical="top"/>
    </xf>
    <xf numFmtId="4" fontId="27" fillId="0" borderId="0" xfId="0" applyNumberFormat="1" applyFont="1" applyAlignment="1">
      <alignment vertical="top"/>
    </xf>
    <xf numFmtId="0" fontId="21" fillId="5" borderId="0" xfId="2" applyFont="1" applyFill="1" applyBorder="1"/>
    <xf numFmtId="0" fontId="21" fillId="5" borderId="8" xfId="2" applyNumberFormat="1" applyFont="1" applyFill="1" applyBorder="1" applyAlignment="1">
      <alignment horizontal="left" wrapText="1"/>
    </xf>
    <xf numFmtId="0" fontId="27" fillId="5" borderId="51" xfId="0" applyFont="1" applyFill="1" applyBorder="1" applyAlignment="1">
      <alignment horizontal="right" vertical="top"/>
    </xf>
    <xf numFmtId="0" fontId="27" fillId="5" borderId="51" xfId="0" applyFont="1" applyFill="1" applyBorder="1" applyAlignment="1">
      <alignment horizontal="left" vertical="top"/>
    </xf>
    <xf numFmtId="4" fontId="27" fillId="5" borderId="51" xfId="0" applyNumberFormat="1" applyFont="1" applyFill="1" applyBorder="1" applyAlignment="1">
      <alignment horizontal="right" vertical="top"/>
    </xf>
    <xf numFmtId="1" fontId="27" fillId="0" borderId="51" xfId="0" applyNumberFormat="1" applyFont="1" applyBorder="1" applyAlignment="1">
      <alignment horizontal="right" vertical="top"/>
    </xf>
    <xf numFmtId="49" fontId="27" fillId="0" borderId="51" xfId="0" applyNumberFormat="1" applyFont="1" applyBorder="1" applyAlignment="1">
      <alignment horizontal="left" vertical="top" wrapText="1"/>
    </xf>
    <xf numFmtId="2" fontId="27" fillId="0" borderId="51" xfId="0" applyNumberFormat="1" applyFont="1" applyBorder="1" applyAlignment="1">
      <alignment horizontal="right" vertical="top"/>
    </xf>
    <xf numFmtId="4" fontId="27" fillId="0" borderId="51" xfId="0" applyNumberFormat="1" applyFont="1" applyBorder="1" applyAlignment="1">
      <alignment horizontal="right" vertical="top"/>
    </xf>
    <xf numFmtId="1" fontId="28" fillId="0" borderId="0" xfId="0" applyNumberFormat="1" applyFont="1" applyBorder="1" applyAlignment="1">
      <alignment horizontal="right" vertical="top"/>
    </xf>
    <xf numFmtId="49" fontId="28" fillId="0" borderId="0" xfId="0" applyNumberFormat="1" applyFont="1" applyBorder="1" applyAlignment="1">
      <alignment horizontal="left" vertical="top" wrapText="1"/>
    </xf>
    <xf numFmtId="2" fontId="28" fillId="0" borderId="0" xfId="0" applyNumberFormat="1" applyFont="1" applyBorder="1" applyAlignment="1">
      <alignment horizontal="right" vertical="top"/>
    </xf>
    <xf numFmtId="4" fontId="27" fillId="0" borderId="0" xfId="0" applyNumberFormat="1" applyFont="1" applyBorder="1" applyAlignment="1">
      <alignment horizontal="right" vertical="top"/>
    </xf>
    <xf numFmtId="1" fontId="27" fillId="0" borderId="52" xfId="0" applyNumberFormat="1" applyFont="1" applyBorder="1" applyAlignment="1">
      <alignment horizontal="right" vertical="top"/>
    </xf>
    <xf numFmtId="49" fontId="27" fillId="0" borderId="52" xfId="0" applyNumberFormat="1" applyFont="1" applyBorder="1" applyAlignment="1">
      <alignment horizontal="left" vertical="top" wrapText="1"/>
    </xf>
    <xf numFmtId="2" fontId="27" fillId="0" borderId="52" xfId="0" applyNumberFormat="1" applyFont="1" applyBorder="1" applyAlignment="1">
      <alignment horizontal="right" vertical="top"/>
    </xf>
    <xf numFmtId="1" fontId="27" fillId="0" borderId="0" xfId="0" applyNumberFormat="1" applyFont="1" applyBorder="1" applyAlignment="1">
      <alignment horizontal="right" vertical="top"/>
    </xf>
    <xf numFmtId="49" fontId="27" fillId="0" borderId="0" xfId="0" applyNumberFormat="1" applyFont="1" applyBorder="1" applyAlignment="1">
      <alignment horizontal="left" vertical="top" wrapText="1"/>
    </xf>
    <xf numFmtId="2" fontId="27" fillId="0" borderId="0" xfId="0" applyNumberFormat="1" applyFont="1" applyBorder="1" applyAlignment="1">
      <alignment horizontal="right" vertical="top"/>
    </xf>
    <xf numFmtId="0" fontId="27" fillId="0" borderId="0" xfId="0" applyFont="1" applyAlignment="1">
      <alignment vertical="top" wrapText="1"/>
    </xf>
    <xf numFmtId="4" fontId="28" fillId="0" borderId="0" xfId="0" applyNumberFormat="1" applyFont="1" applyBorder="1" applyAlignment="1">
      <alignment horizontal="right" vertical="top"/>
    </xf>
    <xf numFmtId="0" fontId="27" fillId="0" borderId="0" xfId="0" applyFont="1" applyAlignment="1">
      <alignment horizontal="left" vertical="top"/>
    </xf>
    <xf numFmtId="4" fontId="27" fillId="0" borderId="0" xfId="0" applyNumberFormat="1" applyFont="1" applyAlignment="1">
      <alignment horizontal="right" vertical="top"/>
    </xf>
    <xf numFmtId="1" fontId="27" fillId="0" borderId="53" xfId="0" applyNumberFormat="1" applyFont="1" applyBorder="1" applyAlignment="1">
      <alignment horizontal="right" vertical="top"/>
    </xf>
    <xf numFmtId="49" fontId="27" fillId="0" borderId="53" xfId="0" applyNumberFormat="1" applyFont="1" applyBorder="1" applyAlignment="1">
      <alignment horizontal="left" vertical="top" wrapText="1"/>
    </xf>
    <xf numFmtId="2" fontId="27" fillId="0" borderId="53" xfId="0" applyNumberFormat="1" applyFont="1" applyBorder="1" applyAlignment="1">
      <alignment horizontal="right" vertical="top"/>
    </xf>
    <xf numFmtId="4" fontId="27" fillId="0" borderId="53" xfId="0" applyNumberFormat="1" applyFont="1" applyBorder="1" applyAlignment="1">
      <alignment horizontal="right" vertical="top"/>
    </xf>
    <xf numFmtId="0" fontId="29" fillId="0" borderId="0" xfId="0" applyFont="1" applyAlignment="1">
      <alignment horizontal="left" vertical="top"/>
    </xf>
    <xf numFmtId="0" fontId="27" fillId="0" borderId="54" xfId="0" applyFont="1" applyBorder="1" applyAlignment="1">
      <alignment vertical="top"/>
    </xf>
    <xf numFmtId="4" fontId="30" fillId="0" borderId="54" xfId="0" applyNumberFormat="1" applyFont="1" applyBorder="1" applyAlignment="1">
      <alignment horizontal="right" vertical="top"/>
    </xf>
    <xf numFmtId="1" fontId="27" fillId="0" borderId="55" xfId="0" applyNumberFormat="1" applyFont="1" applyBorder="1" applyAlignment="1">
      <alignment horizontal="right" vertical="top"/>
    </xf>
    <xf numFmtId="49" fontId="27" fillId="0" borderId="55" xfId="0" applyNumberFormat="1" applyFont="1" applyBorder="1" applyAlignment="1">
      <alignment horizontal="left" vertical="top" wrapText="1"/>
    </xf>
    <xf numFmtId="2" fontId="27" fillId="0" borderId="55" xfId="0" applyNumberFormat="1" applyFont="1" applyBorder="1" applyAlignment="1">
      <alignment horizontal="right" vertical="top"/>
    </xf>
    <xf numFmtId="4" fontId="27" fillId="0" borderId="55" xfId="0" applyNumberFormat="1" applyFont="1" applyBorder="1" applyAlignment="1">
      <alignment horizontal="right" vertical="top"/>
    </xf>
    <xf numFmtId="0" fontId="16" fillId="0" borderId="0" xfId="3" applyAlignment="1">
      <alignment horizontal="left" vertical="top"/>
      <protection locked="0"/>
    </xf>
    <xf numFmtId="0" fontId="27" fillId="0" borderId="0" xfId="0" applyFont="1" applyBorder="1" applyAlignment="1">
      <alignment vertical="top"/>
    </xf>
    <xf numFmtId="4" fontId="30" fillId="0" borderId="0" xfId="0" applyNumberFormat="1" applyFont="1" applyBorder="1" applyAlignment="1">
      <alignment horizontal="right" vertical="top"/>
    </xf>
    <xf numFmtId="0" fontId="27" fillId="5" borderId="56" xfId="0" applyFont="1" applyFill="1" applyBorder="1" applyAlignment="1">
      <alignment horizontal="right" vertical="top"/>
    </xf>
    <xf numFmtId="0" fontId="27" fillId="5" borderId="56" xfId="0" applyFont="1" applyFill="1" applyBorder="1" applyAlignment="1">
      <alignment horizontal="left" vertical="top"/>
    </xf>
    <xf numFmtId="1" fontId="27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left" vertical="top" wrapText="1"/>
    </xf>
    <xf numFmtId="2" fontId="27" fillId="0" borderId="0" xfId="0" applyNumberFormat="1" applyFont="1" applyAlignment="1">
      <alignment horizontal="right" vertical="top"/>
    </xf>
    <xf numFmtId="0" fontId="22" fillId="0" borderId="0" xfId="3" applyFont="1" applyAlignment="1">
      <alignment horizontal="left" vertical="center"/>
      <protection locked="0"/>
    </xf>
    <xf numFmtId="9" fontId="27" fillId="0" borderId="55" xfId="0" applyNumberFormat="1" applyFont="1" applyBorder="1" applyAlignment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3" fillId="0" borderId="41" xfId="0" applyNumberFormat="1" applyFont="1" applyFill="1" applyBorder="1" applyAlignment="1" applyProtection="1">
      <alignment horizontal="left" vertical="center"/>
    </xf>
    <xf numFmtId="49" fontId="1" fillId="0" borderId="57" xfId="0" applyNumberFormat="1" applyFont="1" applyFill="1" applyBorder="1" applyAlignment="1" applyProtection="1">
      <alignment horizontal="left" vertical="center"/>
    </xf>
    <xf numFmtId="49" fontId="1" fillId="0" borderId="58" xfId="0" applyNumberFormat="1" applyFont="1" applyFill="1" applyBorder="1" applyAlignment="1" applyProtection="1">
      <alignment horizontal="left" vertical="center"/>
    </xf>
    <xf numFmtId="49" fontId="3" fillId="0" borderId="58" xfId="0" applyNumberFormat="1" applyFont="1" applyFill="1" applyBorder="1" applyAlignment="1" applyProtection="1">
      <alignment horizontal="left" vertical="center"/>
    </xf>
    <xf numFmtId="49" fontId="3" fillId="0" borderId="59" xfId="0" applyNumberFormat="1" applyFont="1" applyFill="1" applyBorder="1" applyAlignment="1" applyProtection="1">
      <alignment horizontal="right" vertical="center"/>
    </xf>
    <xf numFmtId="49" fontId="3" fillId="0" borderId="60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49" fontId="3" fillId="0" borderId="61" xfId="0" applyNumberFormat="1" applyFont="1" applyFill="1" applyBorder="1" applyAlignment="1" applyProtection="1">
      <alignment horizontal="center" vertical="center"/>
    </xf>
    <xf numFmtId="49" fontId="3" fillId="0" borderId="62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vertical="center" wrapText="1"/>
    </xf>
    <xf numFmtId="4" fontId="7" fillId="0" borderId="0" xfId="0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vertical="center" wrapText="1"/>
    </xf>
    <xf numFmtId="4" fontId="7" fillId="0" borderId="3" xfId="0" applyNumberFormat="1" applyFont="1" applyFill="1" applyBorder="1" applyAlignment="1" applyProtection="1">
      <alignment horizontal="right" vertical="center" wrapText="1"/>
    </xf>
    <xf numFmtId="4" fontId="11" fillId="6" borderId="22" xfId="0" applyNumberFormat="1" applyFont="1" applyFill="1" applyBorder="1" applyAlignment="1" applyProtection="1">
      <alignment horizontal="right" vertical="center"/>
    </xf>
    <xf numFmtId="0" fontId="21" fillId="7" borderId="8" xfId="2" applyNumberFormat="1" applyFont="1" applyFill="1" applyBorder="1" applyAlignment="1">
      <alignment horizontal="center"/>
    </xf>
    <xf numFmtId="0" fontId="21" fillId="7" borderId="46" xfId="2" applyNumberFormat="1" applyFont="1" applyFill="1" applyBorder="1" applyAlignment="1">
      <alignment horizontal="left" wrapText="1"/>
    </xf>
    <xf numFmtId="4" fontId="21" fillId="7" borderId="46" xfId="2" applyNumberFormat="1" applyFill="1" applyBorder="1" applyAlignment="1">
      <alignment horizontal="center" shrinkToFit="1"/>
    </xf>
    <xf numFmtId="0" fontId="21" fillId="7" borderId="8" xfId="2" applyNumberFormat="1" applyFont="1" applyFill="1" applyBorder="1"/>
    <xf numFmtId="0" fontId="21" fillId="7" borderId="10" xfId="2" applyNumberFormat="1" applyFont="1" applyFill="1" applyBorder="1" applyAlignment="1">
      <alignment horizontal="left" wrapText="1"/>
    </xf>
    <xf numFmtId="166" fontId="16" fillId="7" borderId="42" xfId="1" applyNumberFormat="1" applyFont="1" applyFill="1" applyBorder="1" applyAlignment="1" applyProtection="1">
      <alignment horizontal="right" vertical="center"/>
    </xf>
    <xf numFmtId="0" fontId="21" fillId="7" borderId="27" xfId="2" applyNumberFormat="1" applyFont="1" applyFill="1" applyBorder="1" applyAlignment="1">
      <alignment horizontal="center"/>
    </xf>
    <xf numFmtId="0" fontId="21" fillId="7" borderId="14" xfId="2" applyNumberFormat="1" applyFont="1" applyFill="1" applyBorder="1" applyAlignment="1">
      <alignment horizontal="left" wrapText="1"/>
    </xf>
    <xf numFmtId="4" fontId="21" fillId="7" borderId="14" xfId="2" applyNumberFormat="1" applyFill="1" applyBorder="1" applyAlignment="1">
      <alignment horizontal="center" shrinkToFit="1"/>
    </xf>
    <xf numFmtId="0" fontId="21" fillId="7" borderId="18" xfId="2" applyNumberFormat="1" applyFont="1" applyFill="1" applyBorder="1" applyAlignment="1">
      <alignment horizontal="center"/>
    </xf>
    <xf numFmtId="0" fontId="21" fillId="7" borderId="15" xfId="2" applyNumberFormat="1" applyFont="1" applyFill="1" applyBorder="1" applyAlignment="1">
      <alignment horizontal="left" wrapText="1"/>
    </xf>
    <xf numFmtId="4" fontId="21" fillId="7" borderId="15" xfId="2" applyNumberFormat="1" applyFill="1" applyBorder="1" applyAlignment="1">
      <alignment horizontal="center" shrinkToFit="1"/>
    </xf>
    <xf numFmtId="0" fontId="21" fillId="7" borderId="35" xfId="2" applyNumberFormat="1" applyFont="1" applyFill="1" applyBorder="1" applyAlignment="1">
      <alignment horizontal="center"/>
    </xf>
    <xf numFmtId="0" fontId="21" fillId="7" borderId="13" xfId="2" applyNumberFormat="1" applyFont="1" applyFill="1" applyBorder="1" applyAlignment="1">
      <alignment horizontal="left" wrapText="1"/>
    </xf>
    <xf numFmtId="4" fontId="21" fillId="7" borderId="13" xfId="2" applyNumberFormat="1" applyFill="1" applyBorder="1" applyAlignment="1">
      <alignment horizontal="center" shrinkToFit="1"/>
    </xf>
    <xf numFmtId="0" fontId="17" fillId="7" borderId="27" xfId="1" applyFont="1" applyFill="1" applyBorder="1" applyAlignment="1" applyProtection="1">
      <alignment horizontal="left"/>
    </xf>
    <xf numFmtId="0" fontId="18" fillId="7" borderId="4" xfId="1" applyFont="1" applyFill="1" applyBorder="1" applyAlignment="1" applyProtection="1">
      <alignment horizontal="left"/>
    </xf>
    <xf numFmtId="0" fontId="18" fillId="7" borderId="17" xfId="1" applyFont="1" applyFill="1" applyBorder="1" applyAlignment="1" applyProtection="1">
      <alignment horizontal="left"/>
    </xf>
    <xf numFmtId="0" fontId="19" fillId="7" borderId="8" xfId="1" applyFont="1" applyFill="1" applyBorder="1" applyAlignment="1" applyProtection="1">
      <alignment horizontal="left" vertical="center"/>
    </xf>
    <xf numFmtId="0" fontId="20" fillId="7" borderId="0" xfId="1" applyFont="1" applyFill="1" applyBorder="1" applyAlignment="1" applyProtection="1">
      <alignment horizontal="left" vertical="center"/>
    </xf>
    <xf numFmtId="0" fontId="18" fillId="7" borderId="21" xfId="1" applyFont="1" applyFill="1" applyBorder="1" applyAlignment="1" applyProtection="1">
      <alignment horizontal="left" vertical="center"/>
    </xf>
    <xf numFmtId="0" fontId="19" fillId="7" borderId="18" xfId="1" applyFont="1" applyFill="1" applyBorder="1" applyAlignment="1" applyProtection="1">
      <alignment horizontal="left" vertical="center"/>
    </xf>
    <xf numFmtId="0" fontId="20" fillId="7" borderId="3" xfId="1" applyFont="1" applyFill="1" applyBorder="1" applyAlignment="1" applyProtection="1">
      <alignment horizontal="left" vertical="center"/>
    </xf>
    <xf numFmtId="0" fontId="20" fillId="7" borderId="33" xfId="1" applyFont="1" applyFill="1" applyBorder="1" applyAlignment="1" applyProtection="1">
      <alignment horizontal="center" vertical="center"/>
    </xf>
    <xf numFmtId="0" fontId="20" fillId="7" borderId="63" xfId="1" applyFont="1" applyFill="1" applyBorder="1" applyAlignment="1" applyProtection="1">
      <alignment horizontal="center" vertical="center" wrapText="1"/>
    </xf>
    <xf numFmtId="0" fontId="20" fillId="7" borderId="64" xfId="1" applyFont="1" applyFill="1" applyBorder="1" applyAlignment="1" applyProtection="1">
      <alignment horizontal="center" vertical="center" wrapText="1"/>
    </xf>
    <xf numFmtId="0" fontId="20" fillId="7" borderId="65" xfId="1" applyFont="1" applyFill="1" applyBorder="1" applyAlignment="1" applyProtection="1">
      <alignment horizontal="center" vertical="center" wrapText="1"/>
    </xf>
    <xf numFmtId="164" fontId="20" fillId="7" borderId="66" xfId="1" applyNumberFormat="1" applyFont="1" applyFill="1" applyBorder="1" applyAlignment="1" applyProtection="1">
      <alignment horizontal="center" vertical="center"/>
    </xf>
    <xf numFmtId="164" fontId="20" fillId="7" borderId="67" xfId="1" applyNumberFormat="1" applyFont="1" applyFill="1" applyBorder="1" applyAlignment="1" applyProtection="1">
      <alignment horizontal="center" vertical="center"/>
    </xf>
    <xf numFmtId="164" fontId="20" fillId="7" borderId="68" xfId="1" applyNumberFormat="1" applyFont="1" applyFill="1" applyBorder="1" applyAlignment="1" applyProtection="1">
      <alignment horizontal="center" vertical="center"/>
    </xf>
    <xf numFmtId="1" fontId="28" fillId="7" borderId="35" xfId="0" applyNumberFormat="1" applyFont="1" applyFill="1" applyBorder="1" applyAlignment="1">
      <alignment horizontal="right" vertical="top"/>
    </xf>
    <xf numFmtId="49" fontId="28" fillId="7" borderId="34" xfId="0" applyNumberFormat="1" applyFont="1" applyFill="1" applyBorder="1" applyAlignment="1">
      <alignment horizontal="left" vertical="top" wrapText="1"/>
    </xf>
    <xf numFmtId="0" fontId="27" fillId="7" borderId="34" xfId="0" applyFont="1" applyFill="1" applyBorder="1" applyAlignment="1">
      <alignment vertical="top" wrapText="1"/>
    </xf>
    <xf numFmtId="2" fontId="28" fillId="7" borderId="34" xfId="0" applyNumberFormat="1" applyFont="1" applyFill="1" applyBorder="1" applyAlignment="1">
      <alignment horizontal="right" vertical="top"/>
    </xf>
    <xf numFmtId="4" fontId="27" fillId="7" borderId="34" xfId="0" applyNumberFormat="1" applyFont="1" applyFill="1" applyBorder="1" applyAlignment="1">
      <alignment horizontal="right" vertical="top"/>
    </xf>
    <xf numFmtId="4" fontId="27" fillId="7" borderId="22" xfId="0" applyNumberFormat="1" applyFont="1" applyFill="1" applyBorder="1" applyAlignment="1">
      <alignment horizontal="right" vertical="top"/>
    </xf>
    <xf numFmtId="164" fontId="20" fillId="0" borderId="8" xfId="1" applyNumberFormat="1" applyFont="1" applyFill="1" applyBorder="1" applyAlignment="1" applyProtection="1">
      <alignment horizontal="center" vertical="center"/>
    </xf>
    <xf numFmtId="164" fontId="20" fillId="0" borderId="21" xfId="1" applyNumberFormat="1" applyFont="1" applyFill="1" applyBorder="1" applyAlignment="1" applyProtection="1">
      <alignment horizontal="center" vertical="center"/>
    </xf>
    <xf numFmtId="4" fontId="21" fillId="0" borderId="21" xfId="2" applyNumberFormat="1" applyFill="1" applyBorder="1" applyAlignment="1">
      <alignment horizontal="center" shrinkToFit="1"/>
    </xf>
    <xf numFmtId="0" fontId="16" fillId="0" borderId="8" xfId="1" applyBorder="1" applyAlignment="1" applyProtection="1">
      <alignment horizontal="left" vertical="top"/>
    </xf>
    <xf numFmtId="0" fontId="16" fillId="0" borderId="0" xfId="1" applyBorder="1" applyAlignment="1" applyProtection="1">
      <alignment horizontal="left" vertical="top"/>
    </xf>
    <xf numFmtId="0" fontId="16" fillId="0" borderId="21" xfId="1" applyBorder="1" applyAlignment="1" applyProtection="1">
      <alignment horizontal="left" vertical="top"/>
    </xf>
    <xf numFmtId="0" fontId="24" fillId="0" borderId="8" xfId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horizontal="left" vertical="center"/>
    </xf>
    <xf numFmtId="166" fontId="24" fillId="0" borderId="21" xfId="1" applyNumberFormat="1" applyFont="1" applyBorder="1" applyAlignment="1" applyProtection="1">
      <alignment horizontal="right" vertical="center"/>
    </xf>
    <xf numFmtId="0" fontId="22" fillId="0" borderId="18" xfId="1" applyFont="1" applyBorder="1" applyAlignment="1" applyProtection="1">
      <alignment horizontal="center" vertical="center"/>
    </xf>
    <xf numFmtId="2" fontId="27" fillId="8" borderId="51" xfId="0" applyNumberFormat="1" applyFont="1" applyFill="1" applyBorder="1" applyAlignment="1" applyProtection="1">
      <alignment horizontal="right" vertical="top"/>
      <protection locked="0"/>
    </xf>
    <xf numFmtId="2" fontId="28" fillId="8" borderId="0" xfId="0" applyNumberFormat="1" applyFont="1" applyFill="1" applyBorder="1" applyAlignment="1" applyProtection="1">
      <alignment horizontal="right" vertical="top"/>
      <protection locked="0"/>
    </xf>
    <xf numFmtId="2" fontId="27" fillId="8" borderId="52" xfId="0" applyNumberFormat="1" applyFont="1" applyFill="1" applyBorder="1" applyAlignment="1" applyProtection="1">
      <alignment horizontal="right" vertical="top"/>
      <protection locked="0"/>
    </xf>
    <xf numFmtId="4" fontId="27" fillId="8" borderId="0" xfId="0" applyNumberFormat="1" applyFont="1" applyFill="1" applyAlignment="1" applyProtection="1">
      <alignment vertical="top"/>
      <protection locked="0"/>
    </xf>
    <xf numFmtId="2" fontId="27" fillId="8" borderId="53" xfId="0" applyNumberFormat="1" applyFont="1" applyFill="1" applyBorder="1" applyAlignment="1" applyProtection="1">
      <alignment horizontal="right" vertical="top"/>
      <protection locked="0"/>
    </xf>
    <xf numFmtId="2" fontId="27" fillId="8" borderId="0" xfId="0" applyNumberFormat="1" applyFont="1" applyFill="1" applyAlignment="1" applyProtection="1">
      <alignment horizontal="right" vertical="top"/>
      <protection locked="0"/>
    </xf>
    <xf numFmtId="2" fontId="27" fillId="8" borderId="55" xfId="0" applyNumberFormat="1" applyFont="1" applyFill="1" applyBorder="1" applyAlignment="1" applyProtection="1">
      <alignment horizontal="right" vertical="top"/>
      <protection locked="0"/>
    </xf>
    <xf numFmtId="4" fontId="4" fillId="8" borderId="0" xfId="0" applyNumberFormat="1" applyFont="1" applyFill="1" applyBorder="1" applyAlignment="1" applyProtection="1">
      <alignment horizontal="right" vertical="center" wrapText="1"/>
      <protection locked="0"/>
    </xf>
    <xf numFmtId="4" fontId="5" fillId="8" borderId="0" xfId="0" applyNumberFormat="1" applyFont="1" applyFill="1" applyBorder="1" applyAlignment="1" applyProtection="1">
      <alignment horizontal="right" vertical="center" wrapText="1"/>
      <protection locked="0"/>
    </xf>
    <xf numFmtId="0" fontId="1" fillId="8" borderId="0" xfId="0" applyFont="1" applyFill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 wrapText="1"/>
    </xf>
    <xf numFmtId="4" fontId="1" fillId="8" borderId="2" xfId="0" applyNumberFormat="1" applyFont="1" applyFill="1" applyBorder="1" applyAlignment="1" applyProtection="1">
      <alignment horizontal="right" vertical="center"/>
      <protection locked="0"/>
    </xf>
    <xf numFmtId="4" fontId="1" fillId="8" borderId="0" xfId="0" applyNumberFormat="1" applyFont="1" applyFill="1" applyBorder="1" applyAlignment="1" applyProtection="1">
      <alignment horizontal="right" vertical="center"/>
      <protection locked="0"/>
    </xf>
    <xf numFmtId="4" fontId="1" fillId="8" borderId="13" xfId="0" applyNumberFormat="1" applyFont="1" applyFill="1" applyBorder="1" applyAlignment="1" applyProtection="1">
      <alignment horizontal="right" vertical="center"/>
      <protection locked="0"/>
    </xf>
    <xf numFmtId="4" fontId="1" fillId="8" borderId="19" xfId="0" applyNumberFormat="1" applyFont="1" applyFill="1" applyBorder="1" applyAlignment="1" applyProtection="1">
      <alignment horizontal="right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" fillId="0" borderId="27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1" fillId="0" borderId="4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17" xfId="0" applyNumberFormat="1" applyFont="1" applyFill="1" applyBorder="1" applyAlignment="1" applyProtection="1">
      <alignment horizontal="left" vertical="center"/>
    </xf>
    <xf numFmtId="0" fontId="1" fillId="0" borderId="2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1" fillId="0" borderId="28" xfId="0" applyNumberFormat="1" applyFont="1" applyFill="1" applyBorder="1" applyAlignment="1" applyProtection="1">
      <alignment horizontal="left" vertical="center"/>
    </xf>
    <xf numFmtId="0" fontId="1" fillId="0" borderId="24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0" fontId="1" fillId="0" borderId="29" xfId="0" applyNumberFormat="1" applyFont="1" applyFill="1" applyBorder="1" applyAlignment="1" applyProtection="1">
      <alignment horizontal="left" vertical="center"/>
    </xf>
    <xf numFmtId="49" fontId="3" fillId="0" borderId="30" xfId="0" applyNumberFormat="1" applyFont="1" applyFill="1" applyBorder="1" applyAlignment="1" applyProtection="1">
      <alignment horizontal="center" vertical="center"/>
    </xf>
    <xf numFmtId="0" fontId="3" fillId="0" borderId="31" xfId="0" applyNumberFormat="1" applyFont="1" applyFill="1" applyBorder="1" applyAlignment="1" applyProtection="1">
      <alignment horizontal="center" vertical="center"/>
    </xf>
    <xf numFmtId="0" fontId="3" fillId="0" borderId="3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4" fontId="3" fillId="0" borderId="23" xfId="0" applyNumberFormat="1" applyFont="1" applyFill="1" applyBorder="1" applyAlignment="1" applyProtection="1">
      <alignment horizontal="right" vertical="center"/>
    </xf>
    <xf numFmtId="4" fontId="3" fillId="0" borderId="42" xfId="0" applyNumberFormat="1" applyFont="1" applyFill="1" applyBorder="1" applyAlignment="1" applyProtection="1">
      <alignment horizontal="righ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49" fontId="8" fillId="0" borderId="35" xfId="0" applyNumberFormat="1" applyFont="1" applyFill="1" applyBorder="1" applyAlignment="1" applyProtection="1">
      <alignment horizontal="center" vertical="center"/>
    </xf>
    <xf numFmtId="0" fontId="8" fillId="0" borderId="34" xfId="0" applyNumberFormat="1" applyFont="1" applyFill="1" applyBorder="1" applyAlignment="1" applyProtection="1">
      <alignment horizontal="center" vertical="center"/>
    </xf>
    <xf numFmtId="0" fontId="8" fillId="0" borderId="22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left" vertical="center"/>
    </xf>
    <xf numFmtId="49" fontId="1" fillId="0" borderId="21" xfId="0" applyNumberFormat="1" applyFont="1" applyFill="1" applyBorder="1" applyAlignment="1" applyProtection="1">
      <alignment horizontal="left" vertical="center"/>
    </xf>
    <xf numFmtId="0" fontId="1" fillId="0" borderId="18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14" fontId="1" fillId="0" borderId="21" xfId="0" applyNumberFormat="1" applyFont="1" applyFill="1" applyBorder="1" applyAlignment="1" applyProtection="1">
      <alignment horizontal="left" vertical="center"/>
    </xf>
    <xf numFmtId="0" fontId="1" fillId="0" borderId="33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49" fontId="9" fillId="0" borderId="35" xfId="0" applyNumberFormat="1" applyFont="1" applyFill="1" applyBorder="1" applyAlignment="1" applyProtection="1">
      <alignment horizontal="center" vertical="center"/>
    </xf>
    <xf numFmtId="0" fontId="9" fillId="0" borderId="34" xfId="0" applyNumberFormat="1" applyFont="1" applyFill="1" applyBorder="1" applyAlignment="1" applyProtection="1">
      <alignment horizontal="center" vertical="center"/>
    </xf>
    <xf numFmtId="0" fontId="9" fillId="0" borderId="22" xfId="0" applyNumberFormat="1" applyFont="1" applyFill="1" applyBorder="1" applyAlignment="1" applyProtection="1">
      <alignment horizontal="center" vertical="center"/>
    </xf>
    <xf numFmtId="49" fontId="13" fillId="0" borderId="35" xfId="0" applyNumberFormat="1" applyFont="1" applyFill="1" applyBorder="1" applyAlignment="1" applyProtection="1">
      <alignment horizontal="left" vertical="center"/>
    </xf>
    <xf numFmtId="0" fontId="13" fillId="0" borderId="22" xfId="0" applyNumberFormat="1" applyFont="1" applyFill="1" applyBorder="1" applyAlignment="1" applyProtection="1">
      <alignment horizontal="left" vertical="center"/>
    </xf>
    <xf numFmtId="49" fontId="12" fillId="0" borderId="35" xfId="0" applyNumberFormat="1" applyFont="1" applyFill="1" applyBorder="1" applyAlignment="1" applyProtection="1">
      <alignment horizontal="left" vertical="center"/>
    </xf>
    <xf numFmtId="0" fontId="12" fillId="0" borderId="22" xfId="0" applyNumberFormat="1" applyFont="1" applyFill="1" applyBorder="1" applyAlignment="1" applyProtection="1">
      <alignment horizontal="left" vertical="center"/>
    </xf>
    <xf numFmtId="49" fontId="11" fillId="0" borderId="35" xfId="0" applyNumberFormat="1" applyFont="1" applyFill="1" applyBorder="1" applyAlignment="1" applyProtection="1">
      <alignment horizontal="left" vertical="center"/>
    </xf>
    <xf numFmtId="0" fontId="11" fillId="0" borderId="22" xfId="0" applyNumberFormat="1" applyFont="1" applyFill="1" applyBorder="1" applyAlignment="1" applyProtection="1">
      <alignment horizontal="left" vertical="center"/>
    </xf>
    <xf numFmtId="49" fontId="11" fillId="6" borderId="35" xfId="0" applyNumberFormat="1" applyFont="1" applyFill="1" applyBorder="1" applyAlignment="1" applyProtection="1">
      <alignment horizontal="left" vertical="center"/>
    </xf>
    <xf numFmtId="0" fontId="11" fillId="6" borderId="34" xfId="0" applyNumberFormat="1" applyFont="1" applyFill="1" applyBorder="1" applyAlignment="1" applyProtection="1">
      <alignment horizontal="left" vertical="center"/>
    </xf>
    <xf numFmtId="49" fontId="11" fillId="2" borderId="35" xfId="0" applyNumberFormat="1" applyFont="1" applyFill="1" applyBorder="1" applyAlignment="1" applyProtection="1">
      <alignment horizontal="left" vertical="center"/>
    </xf>
    <xf numFmtId="0" fontId="11" fillId="2" borderId="34" xfId="0" applyNumberFormat="1" applyFont="1" applyFill="1" applyBorder="1" applyAlignment="1" applyProtection="1">
      <alignment horizontal="left" vertical="center"/>
    </xf>
    <xf numFmtId="49" fontId="12" fillId="0" borderId="43" xfId="0" applyNumberFormat="1" applyFont="1" applyFill="1" applyBorder="1" applyAlignment="1" applyProtection="1">
      <alignment horizontal="left" vertical="center"/>
    </xf>
    <xf numFmtId="0" fontId="12" fillId="0" borderId="2" xfId="0" applyNumberFormat="1" applyFont="1" applyFill="1" applyBorder="1" applyAlignment="1" applyProtection="1">
      <alignment horizontal="left" vertical="center"/>
    </xf>
    <xf numFmtId="0" fontId="12" fillId="0" borderId="37" xfId="0" applyNumberFormat="1" applyFont="1" applyFill="1" applyBorder="1" applyAlignment="1" applyProtection="1">
      <alignment horizontal="left" vertical="center"/>
    </xf>
    <xf numFmtId="49" fontId="12" fillId="0" borderId="36" xfId="0" applyNumberFormat="1" applyFont="1" applyFill="1" applyBorder="1" applyAlignment="1" applyProtection="1">
      <alignment horizontal="left" vertical="center"/>
    </xf>
    <xf numFmtId="49" fontId="12" fillId="0" borderId="36" xfId="0" applyNumberFormat="1" applyFont="1" applyFill="1" applyBorder="1" applyAlignment="1" applyProtection="1">
      <alignment horizontal="left" vertical="center"/>
      <protection locked="0"/>
    </xf>
    <xf numFmtId="0" fontId="12" fillId="0" borderId="2" xfId="0" applyNumberFormat="1" applyFont="1" applyFill="1" applyBorder="1" applyAlignment="1" applyProtection="1">
      <alignment horizontal="left" vertical="center"/>
      <protection locked="0"/>
    </xf>
    <xf numFmtId="0" fontId="12" fillId="0" borderId="20" xfId="0" applyNumberFormat="1" applyFont="1" applyFill="1" applyBorder="1" applyAlignment="1" applyProtection="1">
      <alignment horizontal="left" vertical="center"/>
      <protection locked="0"/>
    </xf>
    <xf numFmtId="49" fontId="12" fillId="0" borderId="8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38" xfId="0" applyNumberFormat="1" applyFont="1" applyFill="1" applyBorder="1" applyAlignment="1" applyProtection="1">
      <alignment horizontal="left" vertical="center"/>
    </xf>
    <xf numFmtId="49" fontId="12" fillId="0" borderId="9" xfId="0" applyNumberFormat="1" applyFont="1" applyFill="1" applyBorder="1" applyAlignment="1" applyProtection="1">
      <alignment horizontal="left" vertical="center"/>
    </xf>
    <xf numFmtId="49" fontId="12" fillId="0" borderId="9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21" xfId="0" applyNumberFormat="1" applyFont="1" applyFill="1" applyBorder="1" applyAlignment="1" applyProtection="1">
      <alignment horizontal="left" vertical="center"/>
      <protection locked="0"/>
    </xf>
    <xf numFmtId="49" fontId="12" fillId="0" borderId="18" xfId="0" applyNumberFormat="1" applyFont="1" applyFill="1" applyBorder="1" applyAlignment="1" applyProtection="1">
      <alignment horizontal="left" vertical="center"/>
    </xf>
    <xf numFmtId="0" fontId="12" fillId="0" borderId="3" xfId="0" applyNumberFormat="1" applyFont="1" applyFill="1" applyBorder="1" applyAlignment="1" applyProtection="1">
      <alignment horizontal="left" vertical="center"/>
    </xf>
    <xf numFmtId="0" fontId="12" fillId="0" borderId="44" xfId="0" applyNumberFormat="1" applyFont="1" applyFill="1" applyBorder="1" applyAlignment="1" applyProtection="1">
      <alignment horizontal="left" vertical="center"/>
    </xf>
    <xf numFmtId="49" fontId="12" fillId="0" borderId="45" xfId="0" applyNumberFormat="1" applyFont="1" applyFill="1" applyBorder="1" applyAlignment="1" applyProtection="1">
      <alignment horizontal="left" vertical="center"/>
    </xf>
    <xf numFmtId="49" fontId="12" fillId="0" borderId="45" xfId="0" applyNumberFormat="1" applyFont="1" applyFill="1" applyBorder="1" applyAlignment="1" applyProtection="1">
      <alignment horizontal="left" vertical="center"/>
      <protection locked="0"/>
    </xf>
    <xf numFmtId="0" fontId="12" fillId="0" borderId="3" xfId="0" applyNumberFormat="1" applyFont="1" applyFill="1" applyBorder="1" applyAlignment="1" applyProtection="1">
      <alignment horizontal="left" vertical="center"/>
      <protection locked="0"/>
    </xf>
    <xf numFmtId="0" fontId="12" fillId="0" borderId="33" xfId="0" applyNumberFormat="1" applyFont="1" applyFill="1" applyBorder="1" applyAlignment="1" applyProtection="1">
      <alignment horizontal="left" vertical="center"/>
      <protection locked="0"/>
    </xf>
    <xf numFmtId="49" fontId="8" fillId="0" borderId="3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49" fontId="3" fillId="0" borderId="41" xfId="0" applyNumberFormat="1" applyFont="1" applyFill="1" applyBorder="1" applyAlignment="1" applyProtection="1">
      <alignment horizontal="left" vertical="center"/>
    </xf>
    <xf numFmtId="0" fontId="3" fillId="0" borderId="23" xfId="0" applyNumberFormat="1" applyFont="1" applyFill="1" applyBorder="1" applyAlignment="1" applyProtection="1">
      <alignment horizontal="left" vertical="center"/>
    </xf>
    <xf numFmtId="0" fontId="3" fillId="0" borderId="42" xfId="0" applyNumberFormat="1" applyFont="1" applyFill="1" applyBorder="1" applyAlignment="1" applyProtection="1">
      <alignment horizontal="left" vertical="center"/>
    </xf>
    <xf numFmtId="49" fontId="11" fillId="0" borderId="24" xfId="0" applyNumberFormat="1" applyFont="1" applyFill="1" applyBorder="1" applyAlignment="1" applyProtection="1">
      <alignment horizontal="left" vertical="center"/>
    </xf>
    <xf numFmtId="0" fontId="11" fillId="0" borderId="24" xfId="0" applyNumberFormat="1" applyFont="1" applyFill="1" applyBorder="1" applyAlignment="1" applyProtection="1">
      <alignment horizontal="left" vertical="center"/>
    </xf>
    <xf numFmtId="49" fontId="3" fillId="0" borderId="30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49" fontId="1" fillId="0" borderId="35" xfId="0" applyNumberFormat="1" applyFont="1" applyFill="1" applyBorder="1" applyAlignment="1" applyProtection="1">
      <alignment horizontal="left" vertical="center"/>
    </xf>
    <xf numFmtId="0" fontId="1" fillId="0" borderId="34" xfId="0" applyNumberFormat="1" applyFont="1" applyFill="1" applyBorder="1" applyAlignment="1" applyProtection="1">
      <alignment horizontal="left" vertical="center"/>
    </xf>
    <xf numFmtId="0" fontId="1" fillId="0" borderId="22" xfId="0" applyNumberFormat="1" applyFont="1" applyFill="1" applyBorder="1" applyAlignment="1" applyProtection="1">
      <alignment horizontal="left" vertical="center"/>
    </xf>
    <xf numFmtId="49" fontId="11" fillId="0" borderId="41" xfId="0" applyNumberFormat="1" applyFont="1" applyFill="1" applyBorder="1" applyAlignment="1" applyProtection="1">
      <alignment horizontal="left" vertical="center"/>
    </xf>
    <xf numFmtId="0" fontId="11" fillId="0" borderId="23" xfId="0" applyNumberFormat="1" applyFont="1" applyFill="1" applyBorder="1" applyAlignment="1" applyProtection="1">
      <alignment horizontal="left" vertical="center"/>
    </xf>
    <xf numFmtId="0" fontId="11" fillId="0" borderId="42" xfId="0" applyNumberFormat="1" applyFont="1" applyFill="1" applyBorder="1" applyAlignment="1" applyProtection="1">
      <alignment horizontal="left" vertical="center"/>
    </xf>
    <xf numFmtId="4" fontId="11" fillId="0" borderId="41" xfId="0" applyNumberFormat="1" applyFont="1" applyFill="1" applyBorder="1" applyAlignment="1" applyProtection="1">
      <alignment horizontal="right" vertical="center"/>
    </xf>
    <xf numFmtId="0" fontId="11" fillId="0" borderId="23" xfId="0" applyNumberFormat="1" applyFont="1" applyFill="1" applyBorder="1" applyAlignment="1" applyProtection="1">
      <alignment horizontal="right" vertical="center"/>
    </xf>
    <xf numFmtId="0" fontId="11" fillId="0" borderId="42" xfId="0" applyNumberFormat="1" applyFont="1" applyFill="1" applyBorder="1" applyAlignment="1" applyProtection="1">
      <alignment horizontal="right" vertical="center"/>
    </xf>
    <xf numFmtId="49" fontId="1" fillId="0" borderId="35" xfId="0" applyNumberFormat="1" applyFont="1" applyFill="1" applyBorder="1" applyAlignment="1" applyProtection="1">
      <alignment horizontal="left" vertical="center" wrapText="1"/>
    </xf>
    <xf numFmtId="0" fontId="1" fillId="0" borderId="34" xfId="0" applyNumberFormat="1" applyFont="1" applyFill="1" applyBorder="1" applyAlignment="1" applyProtection="1">
      <alignment horizontal="left" vertical="center" wrapText="1"/>
    </xf>
    <xf numFmtId="0" fontId="1" fillId="0" borderId="22" xfId="0" applyNumberFormat="1" applyFont="1" applyFill="1" applyBorder="1" applyAlignment="1" applyProtection="1">
      <alignment horizontal="left" vertical="center" wrapText="1"/>
    </xf>
    <xf numFmtId="49" fontId="1" fillId="0" borderId="39" xfId="0" applyNumberFormat="1" applyFont="1" applyFill="1" applyBorder="1" applyAlignment="1" applyProtection="1">
      <alignment horizontal="left" vertical="center" wrapText="1"/>
    </xf>
    <xf numFmtId="0" fontId="1" fillId="0" borderId="16" xfId="0" applyNumberFormat="1" applyFont="1" applyFill="1" applyBorder="1" applyAlignment="1" applyProtection="1">
      <alignment horizontal="left" vertical="center" wrapText="1"/>
    </xf>
    <xf numFmtId="0" fontId="1" fillId="0" borderId="40" xfId="0" applyNumberFormat="1" applyFont="1" applyFill="1" applyBorder="1" applyAlignment="1" applyProtection="1">
      <alignment horizontal="left" vertical="center" wrapText="1"/>
    </xf>
  </cellXfs>
  <cellStyles count="4">
    <cellStyle name="normální" xfId="0" builtinId="0"/>
    <cellStyle name="normální_2_rekapitulacet1_1" xfId="1"/>
    <cellStyle name="normální_3_rozpočet1" xfId="3"/>
    <cellStyle name="normální_Rozpocet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topLeftCell="A6" zoomScale="70" zoomScaleNormal="70" workbookViewId="0">
      <selection activeCell="I117" sqref="I117"/>
    </sheetView>
  </sheetViews>
  <sheetFormatPr defaultColWidth="13.5703125" defaultRowHeight="15" customHeight="1"/>
  <cols>
    <col min="1" max="1" width="5.5703125" style="86" customWidth="1"/>
    <col min="2" max="2" width="13.5703125" style="86" customWidth="1"/>
    <col min="3" max="3" width="45.7109375" style="86" customWidth="1"/>
    <col min="4" max="4" width="9.85546875" style="86" customWidth="1"/>
    <col min="5" max="5" width="11.140625" style="86" customWidth="1"/>
    <col min="6" max="6" width="5" style="86" customWidth="1"/>
    <col min="7" max="7" width="14.7109375" style="87" customWidth="1"/>
    <col min="8" max="8" width="16.28515625" style="87" customWidth="1"/>
    <col min="9" max="256" width="13.5703125" style="86"/>
    <col min="257" max="257" width="5.5703125" style="86" customWidth="1"/>
    <col min="258" max="258" width="13.5703125" style="86" customWidth="1"/>
    <col min="259" max="259" width="45.7109375" style="86" customWidth="1"/>
    <col min="260" max="260" width="9.85546875" style="86" customWidth="1"/>
    <col min="261" max="261" width="11.140625" style="86" customWidth="1"/>
    <col min="262" max="262" width="5" style="86" customWidth="1"/>
    <col min="263" max="263" width="14.7109375" style="86" customWidth="1"/>
    <col min="264" max="264" width="16.28515625" style="86" customWidth="1"/>
    <col min="265" max="512" width="13.5703125" style="86"/>
    <col min="513" max="513" width="5.5703125" style="86" customWidth="1"/>
    <col min="514" max="514" width="13.5703125" style="86" customWidth="1"/>
    <col min="515" max="515" width="45.7109375" style="86" customWidth="1"/>
    <col min="516" max="516" width="9.85546875" style="86" customWidth="1"/>
    <col min="517" max="517" width="11.140625" style="86" customWidth="1"/>
    <col min="518" max="518" width="5" style="86" customWidth="1"/>
    <col min="519" max="519" width="14.7109375" style="86" customWidth="1"/>
    <col min="520" max="520" width="16.28515625" style="86" customWidth="1"/>
    <col min="521" max="768" width="13.5703125" style="86"/>
    <col min="769" max="769" width="5.5703125" style="86" customWidth="1"/>
    <col min="770" max="770" width="13.5703125" style="86" customWidth="1"/>
    <col min="771" max="771" width="45.7109375" style="86" customWidth="1"/>
    <col min="772" max="772" width="9.85546875" style="86" customWidth="1"/>
    <col min="773" max="773" width="11.140625" style="86" customWidth="1"/>
    <col min="774" max="774" width="5" style="86" customWidth="1"/>
    <col min="775" max="775" width="14.7109375" style="86" customWidth="1"/>
    <col min="776" max="776" width="16.28515625" style="86" customWidth="1"/>
    <col min="777" max="1024" width="13.5703125" style="86"/>
    <col min="1025" max="1025" width="5.5703125" style="86" customWidth="1"/>
    <col min="1026" max="1026" width="13.5703125" style="86" customWidth="1"/>
    <col min="1027" max="1027" width="45.7109375" style="86" customWidth="1"/>
    <col min="1028" max="1028" width="9.85546875" style="86" customWidth="1"/>
    <col min="1029" max="1029" width="11.140625" style="86" customWidth="1"/>
    <col min="1030" max="1030" width="5" style="86" customWidth="1"/>
    <col min="1031" max="1031" width="14.7109375" style="86" customWidth="1"/>
    <col min="1032" max="1032" width="16.28515625" style="86" customWidth="1"/>
    <col min="1033" max="1280" width="13.5703125" style="86"/>
    <col min="1281" max="1281" width="5.5703125" style="86" customWidth="1"/>
    <col min="1282" max="1282" width="13.5703125" style="86" customWidth="1"/>
    <col min="1283" max="1283" width="45.7109375" style="86" customWidth="1"/>
    <col min="1284" max="1284" width="9.85546875" style="86" customWidth="1"/>
    <col min="1285" max="1285" width="11.140625" style="86" customWidth="1"/>
    <col min="1286" max="1286" width="5" style="86" customWidth="1"/>
    <col min="1287" max="1287" width="14.7109375" style="86" customWidth="1"/>
    <col min="1288" max="1288" width="16.28515625" style="86" customWidth="1"/>
    <col min="1289" max="1536" width="13.5703125" style="86"/>
    <col min="1537" max="1537" width="5.5703125" style="86" customWidth="1"/>
    <col min="1538" max="1538" width="13.5703125" style="86" customWidth="1"/>
    <col min="1539" max="1539" width="45.7109375" style="86" customWidth="1"/>
    <col min="1540" max="1540" width="9.85546875" style="86" customWidth="1"/>
    <col min="1541" max="1541" width="11.140625" style="86" customWidth="1"/>
    <col min="1542" max="1542" width="5" style="86" customWidth="1"/>
    <col min="1543" max="1543" width="14.7109375" style="86" customWidth="1"/>
    <col min="1544" max="1544" width="16.28515625" style="86" customWidth="1"/>
    <col min="1545" max="1792" width="13.5703125" style="86"/>
    <col min="1793" max="1793" width="5.5703125" style="86" customWidth="1"/>
    <col min="1794" max="1794" width="13.5703125" style="86" customWidth="1"/>
    <col min="1795" max="1795" width="45.7109375" style="86" customWidth="1"/>
    <col min="1796" max="1796" width="9.85546875" style="86" customWidth="1"/>
    <col min="1797" max="1797" width="11.140625" style="86" customWidth="1"/>
    <col min="1798" max="1798" width="5" style="86" customWidth="1"/>
    <col min="1799" max="1799" width="14.7109375" style="86" customWidth="1"/>
    <col min="1800" max="1800" width="16.28515625" style="86" customWidth="1"/>
    <col min="1801" max="2048" width="13.5703125" style="86"/>
    <col min="2049" max="2049" width="5.5703125" style="86" customWidth="1"/>
    <col min="2050" max="2050" width="13.5703125" style="86" customWidth="1"/>
    <col min="2051" max="2051" width="45.7109375" style="86" customWidth="1"/>
    <col min="2052" max="2052" width="9.85546875" style="86" customWidth="1"/>
    <col min="2053" max="2053" width="11.140625" style="86" customWidth="1"/>
    <col min="2054" max="2054" width="5" style="86" customWidth="1"/>
    <col min="2055" max="2055" width="14.7109375" style="86" customWidth="1"/>
    <col min="2056" max="2056" width="16.28515625" style="86" customWidth="1"/>
    <col min="2057" max="2304" width="13.5703125" style="86"/>
    <col min="2305" max="2305" width="5.5703125" style="86" customWidth="1"/>
    <col min="2306" max="2306" width="13.5703125" style="86" customWidth="1"/>
    <col min="2307" max="2307" width="45.7109375" style="86" customWidth="1"/>
    <col min="2308" max="2308" width="9.85546875" style="86" customWidth="1"/>
    <col min="2309" max="2309" width="11.140625" style="86" customWidth="1"/>
    <col min="2310" max="2310" width="5" style="86" customWidth="1"/>
    <col min="2311" max="2311" width="14.7109375" style="86" customWidth="1"/>
    <col min="2312" max="2312" width="16.28515625" style="86" customWidth="1"/>
    <col min="2313" max="2560" width="13.5703125" style="86"/>
    <col min="2561" max="2561" width="5.5703125" style="86" customWidth="1"/>
    <col min="2562" max="2562" width="13.5703125" style="86" customWidth="1"/>
    <col min="2563" max="2563" width="45.7109375" style="86" customWidth="1"/>
    <col min="2564" max="2564" width="9.85546875" style="86" customWidth="1"/>
    <col min="2565" max="2565" width="11.140625" style="86" customWidth="1"/>
    <col min="2566" max="2566" width="5" style="86" customWidth="1"/>
    <col min="2567" max="2567" width="14.7109375" style="86" customWidth="1"/>
    <col min="2568" max="2568" width="16.28515625" style="86" customWidth="1"/>
    <col min="2569" max="2816" width="13.5703125" style="86"/>
    <col min="2817" max="2817" width="5.5703125" style="86" customWidth="1"/>
    <col min="2818" max="2818" width="13.5703125" style="86" customWidth="1"/>
    <col min="2819" max="2819" width="45.7109375" style="86" customWidth="1"/>
    <col min="2820" max="2820" width="9.85546875" style="86" customWidth="1"/>
    <col min="2821" max="2821" width="11.140625" style="86" customWidth="1"/>
    <col min="2822" max="2822" width="5" style="86" customWidth="1"/>
    <col min="2823" max="2823" width="14.7109375" style="86" customWidth="1"/>
    <col min="2824" max="2824" width="16.28515625" style="86" customWidth="1"/>
    <col min="2825" max="3072" width="13.5703125" style="86"/>
    <col min="3073" max="3073" width="5.5703125" style="86" customWidth="1"/>
    <col min="3074" max="3074" width="13.5703125" style="86" customWidth="1"/>
    <col min="3075" max="3075" width="45.7109375" style="86" customWidth="1"/>
    <col min="3076" max="3076" width="9.85546875" style="86" customWidth="1"/>
    <col min="3077" max="3077" width="11.140625" style="86" customWidth="1"/>
    <col min="3078" max="3078" width="5" style="86" customWidth="1"/>
    <col min="3079" max="3079" width="14.7109375" style="86" customWidth="1"/>
    <col min="3080" max="3080" width="16.28515625" style="86" customWidth="1"/>
    <col min="3081" max="3328" width="13.5703125" style="86"/>
    <col min="3329" max="3329" width="5.5703125" style="86" customWidth="1"/>
    <col min="3330" max="3330" width="13.5703125" style="86" customWidth="1"/>
    <col min="3331" max="3331" width="45.7109375" style="86" customWidth="1"/>
    <col min="3332" max="3332" width="9.85546875" style="86" customWidth="1"/>
    <col min="3333" max="3333" width="11.140625" style="86" customWidth="1"/>
    <col min="3334" max="3334" width="5" style="86" customWidth="1"/>
    <col min="3335" max="3335" width="14.7109375" style="86" customWidth="1"/>
    <col min="3336" max="3336" width="16.28515625" style="86" customWidth="1"/>
    <col min="3337" max="3584" width="13.5703125" style="86"/>
    <col min="3585" max="3585" width="5.5703125" style="86" customWidth="1"/>
    <col min="3586" max="3586" width="13.5703125" style="86" customWidth="1"/>
    <col min="3587" max="3587" width="45.7109375" style="86" customWidth="1"/>
    <col min="3588" max="3588" width="9.85546875" style="86" customWidth="1"/>
    <col min="3589" max="3589" width="11.140625" style="86" customWidth="1"/>
    <col min="3590" max="3590" width="5" style="86" customWidth="1"/>
    <col min="3591" max="3591" width="14.7109375" style="86" customWidth="1"/>
    <col min="3592" max="3592" width="16.28515625" style="86" customWidth="1"/>
    <col min="3593" max="3840" width="13.5703125" style="86"/>
    <col min="3841" max="3841" width="5.5703125" style="86" customWidth="1"/>
    <col min="3842" max="3842" width="13.5703125" style="86" customWidth="1"/>
    <col min="3843" max="3843" width="45.7109375" style="86" customWidth="1"/>
    <col min="3844" max="3844" width="9.85546875" style="86" customWidth="1"/>
    <col min="3845" max="3845" width="11.140625" style="86" customWidth="1"/>
    <col min="3846" max="3846" width="5" style="86" customWidth="1"/>
    <col min="3847" max="3847" width="14.7109375" style="86" customWidth="1"/>
    <col min="3848" max="3848" width="16.28515625" style="86" customWidth="1"/>
    <col min="3849" max="4096" width="13.5703125" style="86"/>
    <col min="4097" max="4097" width="5.5703125" style="86" customWidth="1"/>
    <col min="4098" max="4098" width="13.5703125" style="86" customWidth="1"/>
    <col min="4099" max="4099" width="45.7109375" style="86" customWidth="1"/>
    <col min="4100" max="4100" width="9.85546875" style="86" customWidth="1"/>
    <col min="4101" max="4101" width="11.140625" style="86" customWidth="1"/>
    <col min="4102" max="4102" width="5" style="86" customWidth="1"/>
    <col min="4103" max="4103" width="14.7109375" style="86" customWidth="1"/>
    <col min="4104" max="4104" width="16.28515625" style="86" customWidth="1"/>
    <col min="4105" max="4352" width="13.5703125" style="86"/>
    <col min="4353" max="4353" width="5.5703125" style="86" customWidth="1"/>
    <col min="4354" max="4354" width="13.5703125" style="86" customWidth="1"/>
    <col min="4355" max="4355" width="45.7109375" style="86" customWidth="1"/>
    <col min="4356" max="4356" width="9.85546875" style="86" customWidth="1"/>
    <col min="4357" max="4357" width="11.140625" style="86" customWidth="1"/>
    <col min="4358" max="4358" width="5" style="86" customWidth="1"/>
    <col min="4359" max="4359" width="14.7109375" style="86" customWidth="1"/>
    <col min="4360" max="4360" width="16.28515625" style="86" customWidth="1"/>
    <col min="4361" max="4608" width="13.5703125" style="86"/>
    <col min="4609" max="4609" width="5.5703125" style="86" customWidth="1"/>
    <col min="4610" max="4610" width="13.5703125" style="86" customWidth="1"/>
    <col min="4611" max="4611" width="45.7109375" style="86" customWidth="1"/>
    <col min="4612" max="4612" width="9.85546875" style="86" customWidth="1"/>
    <col min="4613" max="4613" width="11.140625" style="86" customWidth="1"/>
    <col min="4614" max="4614" width="5" style="86" customWidth="1"/>
    <col min="4615" max="4615" width="14.7109375" style="86" customWidth="1"/>
    <col min="4616" max="4616" width="16.28515625" style="86" customWidth="1"/>
    <col min="4617" max="4864" width="13.5703125" style="86"/>
    <col min="4865" max="4865" width="5.5703125" style="86" customWidth="1"/>
    <col min="4866" max="4866" width="13.5703125" style="86" customWidth="1"/>
    <col min="4867" max="4867" width="45.7109375" style="86" customWidth="1"/>
    <col min="4868" max="4868" width="9.85546875" style="86" customWidth="1"/>
    <col min="4869" max="4869" width="11.140625" style="86" customWidth="1"/>
    <col min="4870" max="4870" width="5" style="86" customWidth="1"/>
    <col min="4871" max="4871" width="14.7109375" style="86" customWidth="1"/>
    <col min="4872" max="4872" width="16.28515625" style="86" customWidth="1"/>
    <col min="4873" max="5120" width="13.5703125" style="86"/>
    <col min="5121" max="5121" width="5.5703125" style="86" customWidth="1"/>
    <col min="5122" max="5122" width="13.5703125" style="86" customWidth="1"/>
    <col min="5123" max="5123" width="45.7109375" style="86" customWidth="1"/>
    <col min="5124" max="5124" width="9.85546875" style="86" customWidth="1"/>
    <col min="5125" max="5125" width="11.140625" style="86" customWidth="1"/>
    <col min="5126" max="5126" width="5" style="86" customWidth="1"/>
    <col min="5127" max="5127" width="14.7109375" style="86" customWidth="1"/>
    <col min="5128" max="5128" width="16.28515625" style="86" customWidth="1"/>
    <col min="5129" max="5376" width="13.5703125" style="86"/>
    <col min="5377" max="5377" width="5.5703125" style="86" customWidth="1"/>
    <col min="5378" max="5378" width="13.5703125" style="86" customWidth="1"/>
    <col min="5379" max="5379" width="45.7109375" style="86" customWidth="1"/>
    <col min="5380" max="5380" width="9.85546875" style="86" customWidth="1"/>
    <col min="5381" max="5381" width="11.140625" style="86" customWidth="1"/>
    <col min="5382" max="5382" width="5" style="86" customWidth="1"/>
    <col min="5383" max="5383" width="14.7109375" style="86" customWidth="1"/>
    <col min="5384" max="5384" width="16.28515625" style="86" customWidth="1"/>
    <col min="5385" max="5632" width="13.5703125" style="86"/>
    <col min="5633" max="5633" width="5.5703125" style="86" customWidth="1"/>
    <col min="5634" max="5634" width="13.5703125" style="86" customWidth="1"/>
    <col min="5635" max="5635" width="45.7109375" style="86" customWidth="1"/>
    <col min="5636" max="5636" width="9.85546875" style="86" customWidth="1"/>
    <col min="5637" max="5637" width="11.140625" style="86" customWidth="1"/>
    <col min="5638" max="5638" width="5" style="86" customWidth="1"/>
    <col min="5639" max="5639" width="14.7109375" style="86" customWidth="1"/>
    <col min="5640" max="5640" width="16.28515625" style="86" customWidth="1"/>
    <col min="5641" max="5888" width="13.5703125" style="86"/>
    <col min="5889" max="5889" width="5.5703125" style="86" customWidth="1"/>
    <col min="5890" max="5890" width="13.5703125" style="86" customWidth="1"/>
    <col min="5891" max="5891" width="45.7109375" style="86" customWidth="1"/>
    <col min="5892" max="5892" width="9.85546875" style="86" customWidth="1"/>
    <col min="5893" max="5893" width="11.140625" style="86" customWidth="1"/>
    <col min="5894" max="5894" width="5" style="86" customWidth="1"/>
    <col min="5895" max="5895" width="14.7109375" style="86" customWidth="1"/>
    <col min="5896" max="5896" width="16.28515625" style="86" customWidth="1"/>
    <col min="5897" max="6144" width="13.5703125" style="86"/>
    <col min="6145" max="6145" width="5.5703125" style="86" customWidth="1"/>
    <col min="6146" max="6146" width="13.5703125" style="86" customWidth="1"/>
    <col min="6147" max="6147" width="45.7109375" style="86" customWidth="1"/>
    <col min="6148" max="6148" width="9.85546875" style="86" customWidth="1"/>
    <col min="6149" max="6149" width="11.140625" style="86" customWidth="1"/>
    <col min="6150" max="6150" width="5" style="86" customWidth="1"/>
    <col min="6151" max="6151" width="14.7109375" style="86" customWidth="1"/>
    <col min="6152" max="6152" width="16.28515625" style="86" customWidth="1"/>
    <col min="6153" max="6400" width="13.5703125" style="86"/>
    <col min="6401" max="6401" width="5.5703125" style="86" customWidth="1"/>
    <col min="6402" max="6402" width="13.5703125" style="86" customWidth="1"/>
    <col min="6403" max="6403" width="45.7109375" style="86" customWidth="1"/>
    <col min="6404" max="6404" width="9.85546875" style="86" customWidth="1"/>
    <col min="6405" max="6405" width="11.140625" style="86" customWidth="1"/>
    <col min="6406" max="6406" width="5" style="86" customWidth="1"/>
    <col min="6407" max="6407" width="14.7109375" style="86" customWidth="1"/>
    <col min="6408" max="6408" width="16.28515625" style="86" customWidth="1"/>
    <col min="6409" max="6656" width="13.5703125" style="86"/>
    <col min="6657" max="6657" width="5.5703125" style="86" customWidth="1"/>
    <col min="6658" max="6658" width="13.5703125" style="86" customWidth="1"/>
    <col min="6659" max="6659" width="45.7109375" style="86" customWidth="1"/>
    <col min="6660" max="6660" width="9.85546875" style="86" customWidth="1"/>
    <col min="6661" max="6661" width="11.140625" style="86" customWidth="1"/>
    <col min="6662" max="6662" width="5" style="86" customWidth="1"/>
    <col min="6663" max="6663" width="14.7109375" style="86" customWidth="1"/>
    <col min="6664" max="6664" width="16.28515625" style="86" customWidth="1"/>
    <col min="6665" max="6912" width="13.5703125" style="86"/>
    <col min="6913" max="6913" width="5.5703125" style="86" customWidth="1"/>
    <col min="6914" max="6914" width="13.5703125" style="86" customWidth="1"/>
    <col min="6915" max="6915" width="45.7109375" style="86" customWidth="1"/>
    <col min="6916" max="6916" width="9.85546875" style="86" customWidth="1"/>
    <col min="6917" max="6917" width="11.140625" style="86" customWidth="1"/>
    <col min="6918" max="6918" width="5" style="86" customWidth="1"/>
    <col min="6919" max="6919" width="14.7109375" style="86" customWidth="1"/>
    <col min="6920" max="6920" width="16.28515625" style="86" customWidth="1"/>
    <col min="6921" max="7168" width="13.5703125" style="86"/>
    <col min="7169" max="7169" width="5.5703125" style="86" customWidth="1"/>
    <col min="7170" max="7170" width="13.5703125" style="86" customWidth="1"/>
    <col min="7171" max="7171" width="45.7109375" style="86" customWidth="1"/>
    <col min="7172" max="7172" width="9.85546875" style="86" customWidth="1"/>
    <col min="7173" max="7173" width="11.140625" style="86" customWidth="1"/>
    <col min="7174" max="7174" width="5" style="86" customWidth="1"/>
    <col min="7175" max="7175" width="14.7109375" style="86" customWidth="1"/>
    <col min="7176" max="7176" width="16.28515625" style="86" customWidth="1"/>
    <col min="7177" max="7424" width="13.5703125" style="86"/>
    <col min="7425" max="7425" width="5.5703125" style="86" customWidth="1"/>
    <col min="7426" max="7426" width="13.5703125" style="86" customWidth="1"/>
    <col min="7427" max="7427" width="45.7109375" style="86" customWidth="1"/>
    <col min="7428" max="7428" width="9.85546875" style="86" customWidth="1"/>
    <col min="7429" max="7429" width="11.140625" style="86" customWidth="1"/>
    <col min="7430" max="7430" width="5" style="86" customWidth="1"/>
    <col min="7431" max="7431" width="14.7109375" style="86" customWidth="1"/>
    <col min="7432" max="7432" width="16.28515625" style="86" customWidth="1"/>
    <col min="7433" max="7680" width="13.5703125" style="86"/>
    <col min="7681" max="7681" width="5.5703125" style="86" customWidth="1"/>
    <col min="7682" max="7682" width="13.5703125" style="86" customWidth="1"/>
    <col min="7683" max="7683" width="45.7109375" style="86" customWidth="1"/>
    <col min="7684" max="7684" width="9.85546875" style="86" customWidth="1"/>
    <col min="7685" max="7685" width="11.140625" style="86" customWidth="1"/>
    <col min="7686" max="7686" width="5" style="86" customWidth="1"/>
    <col min="7687" max="7687" width="14.7109375" style="86" customWidth="1"/>
    <col min="7688" max="7688" width="16.28515625" style="86" customWidth="1"/>
    <col min="7689" max="7936" width="13.5703125" style="86"/>
    <col min="7937" max="7937" width="5.5703125" style="86" customWidth="1"/>
    <col min="7938" max="7938" width="13.5703125" style="86" customWidth="1"/>
    <col min="7939" max="7939" width="45.7109375" style="86" customWidth="1"/>
    <col min="7940" max="7940" width="9.85546875" style="86" customWidth="1"/>
    <col min="7941" max="7941" width="11.140625" style="86" customWidth="1"/>
    <col min="7942" max="7942" width="5" style="86" customWidth="1"/>
    <col min="7943" max="7943" width="14.7109375" style="86" customWidth="1"/>
    <col min="7944" max="7944" width="16.28515625" style="86" customWidth="1"/>
    <col min="7945" max="8192" width="13.5703125" style="86"/>
    <col min="8193" max="8193" width="5.5703125" style="86" customWidth="1"/>
    <col min="8194" max="8194" width="13.5703125" style="86" customWidth="1"/>
    <col min="8195" max="8195" width="45.7109375" style="86" customWidth="1"/>
    <col min="8196" max="8196" width="9.85546875" style="86" customWidth="1"/>
    <col min="8197" max="8197" width="11.140625" style="86" customWidth="1"/>
    <col min="8198" max="8198" width="5" style="86" customWidth="1"/>
    <col min="8199" max="8199" width="14.7109375" style="86" customWidth="1"/>
    <col min="8200" max="8200" width="16.28515625" style="86" customWidth="1"/>
    <col min="8201" max="8448" width="13.5703125" style="86"/>
    <col min="8449" max="8449" width="5.5703125" style="86" customWidth="1"/>
    <col min="8450" max="8450" width="13.5703125" style="86" customWidth="1"/>
    <col min="8451" max="8451" width="45.7109375" style="86" customWidth="1"/>
    <col min="8452" max="8452" width="9.85546875" style="86" customWidth="1"/>
    <col min="8453" max="8453" width="11.140625" style="86" customWidth="1"/>
    <col min="8454" max="8454" width="5" style="86" customWidth="1"/>
    <col min="8455" max="8455" width="14.7109375" style="86" customWidth="1"/>
    <col min="8456" max="8456" width="16.28515625" style="86" customWidth="1"/>
    <col min="8457" max="8704" width="13.5703125" style="86"/>
    <col min="8705" max="8705" width="5.5703125" style="86" customWidth="1"/>
    <col min="8706" max="8706" width="13.5703125" style="86" customWidth="1"/>
    <col min="8707" max="8707" width="45.7109375" style="86" customWidth="1"/>
    <col min="8708" max="8708" width="9.85546875" style="86" customWidth="1"/>
    <col min="8709" max="8709" width="11.140625" style="86" customWidth="1"/>
    <col min="8710" max="8710" width="5" style="86" customWidth="1"/>
    <col min="8711" max="8711" width="14.7109375" style="86" customWidth="1"/>
    <col min="8712" max="8712" width="16.28515625" style="86" customWidth="1"/>
    <col min="8713" max="8960" width="13.5703125" style="86"/>
    <col min="8961" max="8961" width="5.5703125" style="86" customWidth="1"/>
    <col min="8962" max="8962" width="13.5703125" style="86" customWidth="1"/>
    <col min="8963" max="8963" width="45.7109375" style="86" customWidth="1"/>
    <col min="8964" max="8964" width="9.85546875" style="86" customWidth="1"/>
    <col min="8965" max="8965" width="11.140625" style="86" customWidth="1"/>
    <col min="8966" max="8966" width="5" style="86" customWidth="1"/>
    <col min="8967" max="8967" width="14.7109375" style="86" customWidth="1"/>
    <col min="8968" max="8968" width="16.28515625" style="86" customWidth="1"/>
    <col min="8969" max="9216" width="13.5703125" style="86"/>
    <col min="9217" max="9217" width="5.5703125" style="86" customWidth="1"/>
    <col min="9218" max="9218" width="13.5703125" style="86" customWidth="1"/>
    <col min="9219" max="9219" width="45.7109375" style="86" customWidth="1"/>
    <col min="9220" max="9220" width="9.85546875" style="86" customWidth="1"/>
    <col min="9221" max="9221" width="11.140625" style="86" customWidth="1"/>
    <col min="9222" max="9222" width="5" style="86" customWidth="1"/>
    <col min="9223" max="9223" width="14.7109375" style="86" customWidth="1"/>
    <col min="9224" max="9224" width="16.28515625" style="86" customWidth="1"/>
    <col min="9225" max="9472" width="13.5703125" style="86"/>
    <col min="9473" max="9473" width="5.5703125" style="86" customWidth="1"/>
    <col min="9474" max="9474" width="13.5703125" style="86" customWidth="1"/>
    <col min="9475" max="9475" width="45.7109375" style="86" customWidth="1"/>
    <col min="9476" max="9476" width="9.85546875" style="86" customWidth="1"/>
    <col min="9477" max="9477" width="11.140625" style="86" customWidth="1"/>
    <col min="9478" max="9478" width="5" style="86" customWidth="1"/>
    <col min="9479" max="9479" width="14.7109375" style="86" customWidth="1"/>
    <col min="9480" max="9480" width="16.28515625" style="86" customWidth="1"/>
    <col min="9481" max="9728" width="13.5703125" style="86"/>
    <col min="9729" max="9729" width="5.5703125" style="86" customWidth="1"/>
    <col min="9730" max="9730" width="13.5703125" style="86" customWidth="1"/>
    <col min="9731" max="9731" width="45.7109375" style="86" customWidth="1"/>
    <col min="9732" max="9732" width="9.85546875" style="86" customWidth="1"/>
    <col min="9733" max="9733" width="11.140625" style="86" customWidth="1"/>
    <col min="9734" max="9734" width="5" style="86" customWidth="1"/>
    <col min="9735" max="9735" width="14.7109375" style="86" customWidth="1"/>
    <col min="9736" max="9736" width="16.28515625" style="86" customWidth="1"/>
    <col min="9737" max="9984" width="13.5703125" style="86"/>
    <col min="9985" max="9985" width="5.5703125" style="86" customWidth="1"/>
    <col min="9986" max="9986" width="13.5703125" style="86" customWidth="1"/>
    <col min="9987" max="9987" width="45.7109375" style="86" customWidth="1"/>
    <col min="9988" max="9988" width="9.85546875" style="86" customWidth="1"/>
    <col min="9989" max="9989" width="11.140625" style="86" customWidth="1"/>
    <col min="9990" max="9990" width="5" style="86" customWidth="1"/>
    <col min="9991" max="9991" width="14.7109375" style="86" customWidth="1"/>
    <col min="9992" max="9992" width="16.28515625" style="86" customWidth="1"/>
    <col min="9993" max="10240" width="13.5703125" style="86"/>
    <col min="10241" max="10241" width="5.5703125" style="86" customWidth="1"/>
    <col min="10242" max="10242" width="13.5703125" style="86" customWidth="1"/>
    <col min="10243" max="10243" width="45.7109375" style="86" customWidth="1"/>
    <col min="10244" max="10244" width="9.85546875" style="86" customWidth="1"/>
    <col min="10245" max="10245" width="11.140625" style="86" customWidth="1"/>
    <col min="10246" max="10246" width="5" style="86" customWidth="1"/>
    <col min="10247" max="10247" width="14.7109375" style="86" customWidth="1"/>
    <col min="10248" max="10248" width="16.28515625" style="86" customWidth="1"/>
    <col min="10249" max="10496" width="13.5703125" style="86"/>
    <col min="10497" max="10497" width="5.5703125" style="86" customWidth="1"/>
    <col min="10498" max="10498" width="13.5703125" style="86" customWidth="1"/>
    <col min="10499" max="10499" width="45.7109375" style="86" customWidth="1"/>
    <col min="10500" max="10500" width="9.85546875" style="86" customWidth="1"/>
    <col min="10501" max="10501" width="11.140625" style="86" customWidth="1"/>
    <col min="10502" max="10502" width="5" style="86" customWidth="1"/>
    <col min="10503" max="10503" width="14.7109375" style="86" customWidth="1"/>
    <col min="10504" max="10504" width="16.28515625" style="86" customWidth="1"/>
    <col min="10505" max="10752" width="13.5703125" style="86"/>
    <col min="10753" max="10753" width="5.5703125" style="86" customWidth="1"/>
    <col min="10754" max="10754" width="13.5703125" style="86" customWidth="1"/>
    <col min="10755" max="10755" width="45.7109375" style="86" customWidth="1"/>
    <col min="10756" max="10756" width="9.85546875" style="86" customWidth="1"/>
    <col min="10757" max="10757" width="11.140625" style="86" customWidth="1"/>
    <col min="10758" max="10758" width="5" style="86" customWidth="1"/>
    <col min="10759" max="10759" width="14.7109375" style="86" customWidth="1"/>
    <col min="10760" max="10760" width="16.28515625" style="86" customWidth="1"/>
    <col min="10761" max="11008" width="13.5703125" style="86"/>
    <col min="11009" max="11009" width="5.5703125" style="86" customWidth="1"/>
    <col min="11010" max="11010" width="13.5703125" style="86" customWidth="1"/>
    <col min="11011" max="11011" width="45.7109375" style="86" customWidth="1"/>
    <col min="11012" max="11012" width="9.85546875" style="86" customWidth="1"/>
    <col min="11013" max="11013" width="11.140625" style="86" customWidth="1"/>
    <col min="11014" max="11014" width="5" style="86" customWidth="1"/>
    <col min="11015" max="11015" width="14.7109375" style="86" customWidth="1"/>
    <col min="11016" max="11016" width="16.28515625" style="86" customWidth="1"/>
    <col min="11017" max="11264" width="13.5703125" style="86"/>
    <col min="11265" max="11265" width="5.5703125" style="86" customWidth="1"/>
    <col min="11266" max="11266" width="13.5703125" style="86" customWidth="1"/>
    <col min="11267" max="11267" width="45.7109375" style="86" customWidth="1"/>
    <col min="11268" max="11268" width="9.85546875" style="86" customWidth="1"/>
    <col min="11269" max="11269" width="11.140625" style="86" customWidth="1"/>
    <col min="11270" max="11270" width="5" style="86" customWidth="1"/>
    <col min="11271" max="11271" width="14.7109375" style="86" customWidth="1"/>
    <col min="11272" max="11272" width="16.28515625" style="86" customWidth="1"/>
    <col min="11273" max="11520" width="13.5703125" style="86"/>
    <col min="11521" max="11521" width="5.5703125" style="86" customWidth="1"/>
    <col min="11522" max="11522" width="13.5703125" style="86" customWidth="1"/>
    <col min="11523" max="11523" width="45.7109375" style="86" customWidth="1"/>
    <col min="11524" max="11524" width="9.85546875" style="86" customWidth="1"/>
    <col min="11525" max="11525" width="11.140625" style="86" customWidth="1"/>
    <col min="11526" max="11526" width="5" style="86" customWidth="1"/>
    <col min="11527" max="11527" width="14.7109375" style="86" customWidth="1"/>
    <col min="11528" max="11528" width="16.28515625" style="86" customWidth="1"/>
    <col min="11529" max="11776" width="13.5703125" style="86"/>
    <col min="11777" max="11777" width="5.5703125" style="86" customWidth="1"/>
    <col min="11778" max="11778" width="13.5703125" style="86" customWidth="1"/>
    <col min="11779" max="11779" width="45.7109375" style="86" customWidth="1"/>
    <col min="11780" max="11780" width="9.85546875" style="86" customWidth="1"/>
    <col min="11781" max="11781" width="11.140625" style="86" customWidth="1"/>
    <col min="11782" max="11782" width="5" style="86" customWidth="1"/>
    <col min="11783" max="11783" width="14.7109375" style="86" customWidth="1"/>
    <col min="11784" max="11784" width="16.28515625" style="86" customWidth="1"/>
    <col min="11785" max="12032" width="13.5703125" style="86"/>
    <col min="12033" max="12033" width="5.5703125" style="86" customWidth="1"/>
    <col min="12034" max="12034" width="13.5703125" style="86" customWidth="1"/>
    <col min="12035" max="12035" width="45.7109375" style="86" customWidth="1"/>
    <col min="12036" max="12036" width="9.85546875" style="86" customWidth="1"/>
    <col min="12037" max="12037" width="11.140625" style="86" customWidth="1"/>
    <col min="12038" max="12038" width="5" style="86" customWidth="1"/>
    <col min="12039" max="12039" width="14.7109375" style="86" customWidth="1"/>
    <col min="12040" max="12040" width="16.28515625" style="86" customWidth="1"/>
    <col min="12041" max="12288" width="13.5703125" style="86"/>
    <col min="12289" max="12289" width="5.5703125" style="86" customWidth="1"/>
    <col min="12290" max="12290" width="13.5703125" style="86" customWidth="1"/>
    <col min="12291" max="12291" width="45.7109375" style="86" customWidth="1"/>
    <col min="12292" max="12292" width="9.85546875" style="86" customWidth="1"/>
    <col min="12293" max="12293" width="11.140625" style="86" customWidth="1"/>
    <col min="12294" max="12294" width="5" style="86" customWidth="1"/>
    <col min="12295" max="12295" width="14.7109375" style="86" customWidth="1"/>
    <col min="12296" max="12296" width="16.28515625" style="86" customWidth="1"/>
    <col min="12297" max="12544" width="13.5703125" style="86"/>
    <col min="12545" max="12545" width="5.5703125" style="86" customWidth="1"/>
    <col min="12546" max="12546" width="13.5703125" style="86" customWidth="1"/>
    <col min="12547" max="12547" width="45.7109375" style="86" customWidth="1"/>
    <col min="12548" max="12548" width="9.85546875" style="86" customWidth="1"/>
    <col min="12549" max="12549" width="11.140625" style="86" customWidth="1"/>
    <col min="12550" max="12550" width="5" style="86" customWidth="1"/>
    <col min="12551" max="12551" width="14.7109375" style="86" customWidth="1"/>
    <col min="12552" max="12552" width="16.28515625" style="86" customWidth="1"/>
    <col min="12553" max="12800" width="13.5703125" style="86"/>
    <col min="12801" max="12801" width="5.5703125" style="86" customWidth="1"/>
    <col min="12802" max="12802" width="13.5703125" style="86" customWidth="1"/>
    <col min="12803" max="12803" width="45.7109375" style="86" customWidth="1"/>
    <col min="12804" max="12804" width="9.85546875" style="86" customWidth="1"/>
    <col min="12805" max="12805" width="11.140625" style="86" customWidth="1"/>
    <col min="12806" max="12806" width="5" style="86" customWidth="1"/>
    <col min="12807" max="12807" width="14.7109375" style="86" customWidth="1"/>
    <col min="12808" max="12808" width="16.28515625" style="86" customWidth="1"/>
    <col min="12809" max="13056" width="13.5703125" style="86"/>
    <col min="13057" max="13057" width="5.5703125" style="86" customWidth="1"/>
    <col min="13058" max="13058" width="13.5703125" style="86" customWidth="1"/>
    <col min="13059" max="13059" width="45.7109375" style="86" customWidth="1"/>
    <col min="13060" max="13060" width="9.85546875" style="86" customWidth="1"/>
    <col min="13061" max="13061" width="11.140625" style="86" customWidth="1"/>
    <col min="13062" max="13062" width="5" style="86" customWidth="1"/>
    <col min="13063" max="13063" width="14.7109375" style="86" customWidth="1"/>
    <col min="13064" max="13064" width="16.28515625" style="86" customWidth="1"/>
    <col min="13065" max="13312" width="13.5703125" style="86"/>
    <col min="13313" max="13313" width="5.5703125" style="86" customWidth="1"/>
    <col min="13314" max="13314" width="13.5703125" style="86" customWidth="1"/>
    <col min="13315" max="13315" width="45.7109375" style="86" customWidth="1"/>
    <col min="13316" max="13316" width="9.85546875" style="86" customWidth="1"/>
    <col min="13317" max="13317" width="11.140625" style="86" customWidth="1"/>
    <col min="13318" max="13318" width="5" style="86" customWidth="1"/>
    <col min="13319" max="13319" width="14.7109375" style="86" customWidth="1"/>
    <col min="13320" max="13320" width="16.28515625" style="86" customWidth="1"/>
    <col min="13321" max="13568" width="13.5703125" style="86"/>
    <col min="13569" max="13569" width="5.5703125" style="86" customWidth="1"/>
    <col min="13570" max="13570" width="13.5703125" style="86" customWidth="1"/>
    <col min="13571" max="13571" width="45.7109375" style="86" customWidth="1"/>
    <col min="13572" max="13572" width="9.85546875" style="86" customWidth="1"/>
    <col min="13573" max="13573" width="11.140625" style="86" customWidth="1"/>
    <col min="13574" max="13574" width="5" style="86" customWidth="1"/>
    <col min="13575" max="13575" width="14.7109375" style="86" customWidth="1"/>
    <col min="13576" max="13576" width="16.28515625" style="86" customWidth="1"/>
    <col min="13577" max="13824" width="13.5703125" style="86"/>
    <col min="13825" max="13825" width="5.5703125" style="86" customWidth="1"/>
    <col min="13826" max="13826" width="13.5703125" style="86" customWidth="1"/>
    <col min="13827" max="13827" width="45.7109375" style="86" customWidth="1"/>
    <col min="13828" max="13828" width="9.85546875" style="86" customWidth="1"/>
    <col min="13829" max="13829" width="11.140625" style="86" customWidth="1"/>
    <col min="13830" max="13830" width="5" style="86" customWidth="1"/>
    <col min="13831" max="13831" width="14.7109375" style="86" customWidth="1"/>
    <col min="13832" max="13832" width="16.28515625" style="86" customWidth="1"/>
    <col min="13833" max="14080" width="13.5703125" style="86"/>
    <col min="14081" max="14081" width="5.5703125" style="86" customWidth="1"/>
    <col min="14082" max="14082" width="13.5703125" style="86" customWidth="1"/>
    <col min="14083" max="14083" width="45.7109375" style="86" customWidth="1"/>
    <col min="14084" max="14084" width="9.85546875" style="86" customWidth="1"/>
    <col min="14085" max="14085" width="11.140625" style="86" customWidth="1"/>
    <col min="14086" max="14086" width="5" style="86" customWidth="1"/>
    <col min="14087" max="14087" width="14.7109375" style="86" customWidth="1"/>
    <col min="14088" max="14088" width="16.28515625" style="86" customWidth="1"/>
    <col min="14089" max="14336" width="13.5703125" style="86"/>
    <col min="14337" max="14337" width="5.5703125" style="86" customWidth="1"/>
    <col min="14338" max="14338" width="13.5703125" style="86" customWidth="1"/>
    <col min="14339" max="14339" width="45.7109375" style="86" customWidth="1"/>
    <col min="14340" max="14340" width="9.85546875" style="86" customWidth="1"/>
    <col min="14341" max="14341" width="11.140625" style="86" customWidth="1"/>
    <col min="14342" max="14342" width="5" style="86" customWidth="1"/>
    <col min="14343" max="14343" width="14.7109375" style="86" customWidth="1"/>
    <col min="14344" max="14344" width="16.28515625" style="86" customWidth="1"/>
    <col min="14345" max="14592" width="13.5703125" style="86"/>
    <col min="14593" max="14593" width="5.5703125" style="86" customWidth="1"/>
    <col min="14594" max="14594" width="13.5703125" style="86" customWidth="1"/>
    <col min="14595" max="14595" width="45.7109375" style="86" customWidth="1"/>
    <col min="14596" max="14596" width="9.85546875" style="86" customWidth="1"/>
    <col min="14597" max="14597" width="11.140625" style="86" customWidth="1"/>
    <col min="14598" max="14598" width="5" style="86" customWidth="1"/>
    <col min="14599" max="14599" width="14.7109375" style="86" customWidth="1"/>
    <col min="14600" max="14600" width="16.28515625" style="86" customWidth="1"/>
    <col min="14601" max="14848" width="13.5703125" style="86"/>
    <col min="14849" max="14849" width="5.5703125" style="86" customWidth="1"/>
    <col min="14850" max="14850" width="13.5703125" style="86" customWidth="1"/>
    <col min="14851" max="14851" width="45.7109375" style="86" customWidth="1"/>
    <col min="14852" max="14852" width="9.85546875" style="86" customWidth="1"/>
    <col min="14853" max="14853" width="11.140625" style="86" customWidth="1"/>
    <col min="14854" max="14854" width="5" style="86" customWidth="1"/>
    <col min="14855" max="14855" width="14.7109375" style="86" customWidth="1"/>
    <col min="14856" max="14856" width="16.28515625" style="86" customWidth="1"/>
    <col min="14857" max="15104" width="13.5703125" style="86"/>
    <col min="15105" max="15105" width="5.5703125" style="86" customWidth="1"/>
    <col min="15106" max="15106" width="13.5703125" style="86" customWidth="1"/>
    <col min="15107" max="15107" width="45.7109375" style="86" customWidth="1"/>
    <col min="15108" max="15108" width="9.85546875" style="86" customWidth="1"/>
    <col min="15109" max="15109" width="11.140625" style="86" customWidth="1"/>
    <col min="15110" max="15110" width="5" style="86" customWidth="1"/>
    <col min="15111" max="15111" width="14.7109375" style="86" customWidth="1"/>
    <col min="15112" max="15112" width="16.28515625" style="86" customWidth="1"/>
    <col min="15113" max="15360" width="13.5703125" style="86"/>
    <col min="15361" max="15361" width="5.5703125" style="86" customWidth="1"/>
    <col min="15362" max="15362" width="13.5703125" style="86" customWidth="1"/>
    <col min="15363" max="15363" width="45.7109375" style="86" customWidth="1"/>
    <col min="15364" max="15364" width="9.85546875" style="86" customWidth="1"/>
    <col min="15365" max="15365" width="11.140625" style="86" customWidth="1"/>
    <col min="15366" max="15366" width="5" style="86" customWidth="1"/>
    <col min="15367" max="15367" width="14.7109375" style="86" customWidth="1"/>
    <col min="15368" max="15368" width="16.28515625" style="86" customWidth="1"/>
    <col min="15369" max="15616" width="13.5703125" style="86"/>
    <col min="15617" max="15617" width="5.5703125" style="86" customWidth="1"/>
    <col min="15618" max="15618" width="13.5703125" style="86" customWidth="1"/>
    <col min="15619" max="15619" width="45.7109375" style="86" customWidth="1"/>
    <col min="15620" max="15620" width="9.85546875" style="86" customWidth="1"/>
    <col min="15621" max="15621" width="11.140625" style="86" customWidth="1"/>
    <col min="15622" max="15622" width="5" style="86" customWidth="1"/>
    <col min="15623" max="15623" width="14.7109375" style="86" customWidth="1"/>
    <col min="15624" max="15624" width="16.28515625" style="86" customWidth="1"/>
    <col min="15625" max="15872" width="13.5703125" style="86"/>
    <col min="15873" max="15873" width="5.5703125" style="86" customWidth="1"/>
    <col min="15874" max="15874" width="13.5703125" style="86" customWidth="1"/>
    <col min="15875" max="15875" width="45.7109375" style="86" customWidth="1"/>
    <col min="15876" max="15876" width="9.85546875" style="86" customWidth="1"/>
    <col min="15877" max="15877" width="11.140625" style="86" customWidth="1"/>
    <col min="15878" max="15878" width="5" style="86" customWidth="1"/>
    <col min="15879" max="15879" width="14.7109375" style="86" customWidth="1"/>
    <col min="15880" max="15880" width="16.28515625" style="86" customWidth="1"/>
    <col min="15881" max="16128" width="13.5703125" style="86"/>
    <col min="16129" max="16129" width="5.5703125" style="86" customWidth="1"/>
    <col min="16130" max="16130" width="13.5703125" style="86" customWidth="1"/>
    <col min="16131" max="16131" width="45.7109375" style="86" customWidth="1"/>
    <col min="16132" max="16132" width="9.85546875" style="86" customWidth="1"/>
    <col min="16133" max="16133" width="11.140625" style="86" customWidth="1"/>
    <col min="16134" max="16134" width="5" style="86" customWidth="1"/>
    <col min="16135" max="16135" width="14.7109375" style="86" customWidth="1"/>
    <col min="16136" max="16136" width="16.28515625" style="86" customWidth="1"/>
    <col min="16137" max="16384" width="13.5703125" style="86"/>
  </cols>
  <sheetData>
    <row r="1" spans="1:8" ht="15" customHeight="1">
      <c r="A1" s="84" t="s">
        <v>636</v>
      </c>
      <c r="B1" s="75" t="s">
        <v>690</v>
      </c>
      <c r="C1" s="85"/>
    </row>
    <row r="2" spans="1:8" ht="15" customHeight="1">
      <c r="A2" s="88" t="s">
        <v>691</v>
      </c>
      <c r="B2" s="75" t="s">
        <v>291</v>
      </c>
      <c r="C2" s="89" t="s">
        <v>567</v>
      </c>
    </row>
    <row r="3" spans="1:8" ht="15" customHeight="1">
      <c r="A3" s="90" t="s">
        <v>692</v>
      </c>
      <c r="B3" s="91" t="s">
        <v>693</v>
      </c>
      <c r="C3" s="91" t="s">
        <v>694</v>
      </c>
      <c r="D3" s="90" t="s">
        <v>695</v>
      </c>
      <c r="E3" s="90" t="s">
        <v>696</v>
      </c>
      <c r="F3" s="91" t="s">
        <v>697</v>
      </c>
      <c r="G3" s="92" t="s">
        <v>698</v>
      </c>
      <c r="H3" s="92" t="s">
        <v>699</v>
      </c>
    </row>
    <row r="4" spans="1:8" ht="15" customHeight="1">
      <c r="A4" s="93">
        <v>1</v>
      </c>
      <c r="B4" s="94" t="s">
        <v>700</v>
      </c>
      <c r="C4" s="94" t="s">
        <v>701</v>
      </c>
      <c r="D4" s="207">
        <v>0</v>
      </c>
      <c r="E4" s="95">
        <v>13</v>
      </c>
      <c r="F4" s="94" t="s">
        <v>583</v>
      </c>
      <c r="G4" s="96">
        <f>D4*E4</f>
        <v>0</v>
      </c>
    </row>
    <row r="5" spans="1:8" ht="15" customHeight="1">
      <c r="A5" s="97" t="s">
        <v>702</v>
      </c>
      <c r="B5" s="98" t="s">
        <v>703</v>
      </c>
      <c r="C5" s="98" t="s">
        <v>704</v>
      </c>
      <c r="D5" s="208">
        <v>0</v>
      </c>
      <c r="E5" s="99">
        <v>13</v>
      </c>
      <c r="F5" s="98" t="s">
        <v>705</v>
      </c>
      <c r="G5" s="100"/>
      <c r="H5" s="100">
        <f>D5*E5</f>
        <v>0</v>
      </c>
    </row>
    <row r="6" spans="1:8" ht="15" customHeight="1">
      <c r="A6" s="101">
        <v>5</v>
      </c>
      <c r="B6" s="102" t="s">
        <v>706</v>
      </c>
      <c r="C6" s="102" t="s">
        <v>707</v>
      </c>
      <c r="D6" s="209">
        <v>0</v>
      </c>
      <c r="E6" s="103">
        <v>30</v>
      </c>
      <c r="F6" s="102" t="s">
        <v>583</v>
      </c>
      <c r="G6" s="100">
        <f>D6*E6</f>
        <v>0</v>
      </c>
      <c r="H6" s="100"/>
    </row>
    <row r="7" spans="1:8" ht="15" customHeight="1">
      <c r="A7" s="101">
        <v>6</v>
      </c>
      <c r="B7" s="102" t="s">
        <v>708</v>
      </c>
      <c r="C7" s="102" t="s">
        <v>709</v>
      </c>
      <c r="D7" s="209">
        <v>0</v>
      </c>
      <c r="E7" s="103">
        <v>4</v>
      </c>
      <c r="F7" s="102" t="s">
        <v>583</v>
      </c>
      <c r="G7" s="100"/>
      <c r="H7" s="100">
        <f t="shared" ref="H7:H45" si="0">D7*E7</f>
        <v>0</v>
      </c>
    </row>
    <row r="8" spans="1:8" ht="15" customHeight="1">
      <c r="A8" s="97" t="s">
        <v>702</v>
      </c>
      <c r="B8" s="98" t="s">
        <v>710</v>
      </c>
      <c r="C8" s="98" t="s">
        <v>711</v>
      </c>
      <c r="D8" s="208">
        <v>0</v>
      </c>
      <c r="E8" s="99">
        <v>4</v>
      </c>
      <c r="F8" s="98" t="s">
        <v>705</v>
      </c>
      <c r="G8" s="100"/>
      <c r="H8" s="100">
        <f t="shared" si="0"/>
        <v>0</v>
      </c>
    </row>
    <row r="9" spans="1:8" ht="15" customHeight="1">
      <c r="A9" s="97" t="s">
        <v>712</v>
      </c>
      <c r="B9" s="98" t="s">
        <v>713</v>
      </c>
      <c r="C9" s="98" t="s">
        <v>714</v>
      </c>
      <c r="D9" s="208">
        <v>0</v>
      </c>
      <c r="E9" s="99">
        <v>4</v>
      </c>
      <c r="F9" s="98" t="s">
        <v>705</v>
      </c>
      <c r="G9" s="100"/>
      <c r="H9" s="100">
        <f t="shared" si="0"/>
        <v>0</v>
      </c>
    </row>
    <row r="10" spans="1:8" ht="15" customHeight="1">
      <c r="A10" s="97" t="s">
        <v>715</v>
      </c>
      <c r="B10" s="98" t="s">
        <v>716</v>
      </c>
      <c r="C10" s="98" t="s">
        <v>717</v>
      </c>
      <c r="D10" s="208">
        <v>0</v>
      </c>
      <c r="E10" s="99">
        <v>4</v>
      </c>
      <c r="F10" s="98" t="s">
        <v>705</v>
      </c>
      <c r="G10" s="100"/>
      <c r="H10" s="100">
        <f t="shared" si="0"/>
        <v>0</v>
      </c>
    </row>
    <row r="11" spans="1:8" ht="15" customHeight="1">
      <c r="A11" s="101">
        <v>7</v>
      </c>
      <c r="B11" s="102" t="s">
        <v>718</v>
      </c>
      <c r="C11" s="102" t="s">
        <v>719</v>
      </c>
      <c r="D11" s="209">
        <v>0</v>
      </c>
      <c r="E11" s="103">
        <v>5</v>
      </c>
      <c r="F11" s="102" t="s">
        <v>583</v>
      </c>
      <c r="G11" s="100">
        <f>D11*E11</f>
        <v>0</v>
      </c>
      <c r="H11" s="100"/>
    </row>
    <row r="12" spans="1:8" ht="15" customHeight="1">
      <c r="A12" s="97" t="s">
        <v>702</v>
      </c>
      <c r="B12" s="98" t="s">
        <v>720</v>
      </c>
      <c r="C12" s="98" t="s">
        <v>721</v>
      </c>
      <c r="D12" s="208">
        <v>0</v>
      </c>
      <c r="E12" s="99">
        <v>5</v>
      </c>
      <c r="F12" s="98" t="s">
        <v>705</v>
      </c>
      <c r="G12" s="100"/>
      <c r="H12" s="100">
        <f t="shared" si="0"/>
        <v>0</v>
      </c>
    </row>
    <row r="13" spans="1:8" ht="15" customHeight="1">
      <c r="A13" s="97" t="s">
        <v>712</v>
      </c>
      <c r="B13" s="98" t="s">
        <v>713</v>
      </c>
      <c r="C13" s="98" t="s">
        <v>722</v>
      </c>
      <c r="D13" s="208">
        <v>0</v>
      </c>
      <c r="E13" s="99">
        <v>5</v>
      </c>
      <c r="F13" s="98" t="s">
        <v>705</v>
      </c>
      <c r="G13" s="100"/>
      <c r="H13" s="100">
        <f t="shared" si="0"/>
        <v>0</v>
      </c>
    </row>
    <row r="14" spans="1:8" ht="15" customHeight="1">
      <c r="A14" s="97" t="s">
        <v>715</v>
      </c>
      <c r="B14" s="98" t="s">
        <v>716</v>
      </c>
      <c r="C14" s="98" t="s">
        <v>717</v>
      </c>
      <c r="D14" s="208">
        <v>0</v>
      </c>
      <c r="E14" s="99">
        <v>5</v>
      </c>
      <c r="F14" s="98" t="s">
        <v>705</v>
      </c>
      <c r="G14" s="100"/>
      <c r="H14" s="100">
        <f t="shared" si="0"/>
        <v>0</v>
      </c>
    </row>
    <row r="15" spans="1:8" ht="15" customHeight="1">
      <c r="A15" s="101">
        <v>8</v>
      </c>
      <c r="B15" s="102" t="s">
        <v>723</v>
      </c>
      <c r="C15" s="102" t="s">
        <v>724</v>
      </c>
      <c r="D15" s="209">
        <v>0</v>
      </c>
      <c r="E15" s="103">
        <v>1</v>
      </c>
      <c r="F15" s="102" t="s">
        <v>583</v>
      </c>
      <c r="G15" s="100">
        <f>D15*E15</f>
        <v>0</v>
      </c>
      <c r="H15" s="100"/>
    </row>
    <row r="16" spans="1:8" ht="15" customHeight="1">
      <c r="A16" s="97" t="s">
        <v>702</v>
      </c>
      <c r="B16" s="98" t="s">
        <v>725</v>
      </c>
      <c r="C16" s="98" t="s">
        <v>726</v>
      </c>
      <c r="D16" s="208">
        <v>0</v>
      </c>
      <c r="E16" s="99">
        <v>1</v>
      </c>
      <c r="F16" s="98" t="s">
        <v>705</v>
      </c>
      <c r="G16" s="100"/>
      <c r="H16" s="100">
        <f t="shared" si="0"/>
        <v>0</v>
      </c>
    </row>
    <row r="17" spans="1:8" ht="15" customHeight="1">
      <c r="A17" s="97" t="s">
        <v>712</v>
      </c>
      <c r="B17" s="98" t="s">
        <v>716</v>
      </c>
      <c r="C17" s="98" t="s">
        <v>727</v>
      </c>
      <c r="D17" s="208">
        <v>0</v>
      </c>
      <c r="E17" s="99">
        <v>1</v>
      </c>
      <c r="F17" s="98" t="s">
        <v>705</v>
      </c>
      <c r="G17" s="100"/>
      <c r="H17" s="100">
        <f t="shared" si="0"/>
        <v>0</v>
      </c>
    </row>
    <row r="18" spans="1:8" ht="15" customHeight="1">
      <c r="A18" s="97" t="s">
        <v>715</v>
      </c>
      <c r="B18" s="98" t="s">
        <v>728</v>
      </c>
      <c r="C18" s="98" t="s">
        <v>729</v>
      </c>
      <c r="D18" s="208">
        <v>0</v>
      </c>
      <c r="E18" s="99">
        <v>1</v>
      </c>
      <c r="F18" s="98" t="s">
        <v>705</v>
      </c>
      <c r="G18" s="100"/>
      <c r="H18" s="100">
        <f t="shared" si="0"/>
        <v>0</v>
      </c>
    </row>
    <row r="19" spans="1:8" ht="15" customHeight="1">
      <c r="A19" s="101">
        <v>9</v>
      </c>
      <c r="B19" s="102" t="s">
        <v>730</v>
      </c>
      <c r="C19" s="102" t="s">
        <v>731</v>
      </c>
      <c r="D19" s="209">
        <v>0</v>
      </c>
      <c r="E19" s="103">
        <v>1</v>
      </c>
      <c r="F19" s="102" t="s">
        <v>583</v>
      </c>
      <c r="G19" s="100">
        <f>D19*E19</f>
        <v>0</v>
      </c>
      <c r="H19" s="100"/>
    </row>
    <row r="20" spans="1:8" ht="15" customHeight="1">
      <c r="A20" s="97" t="s">
        <v>702</v>
      </c>
      <c r="B20" s="98" t="s">
        <v>716</v>
      </c>
      <c r="C20" s="98" t="s">
        <v>717</v>
      </c>
      <c r="D20" s="208">
        <v>0</v>
      </c>
      <c r="E20" s="99">
        <v>1</v>
      </c>
      <c r="F20" s="98" t="s">
        <v>705</v>
      </c>
      <c r="G20" s="100"/>
      <c r="H20" s="100">
        <f t="shared" si="0"/>
        <v>0</v>
      </c>
    </row>
    <row r="21" spans="1:8" ht="15" customHeight="1">
      <c r="A21" s="97" t="s">
        <v>712</v>
      </c>
      <c r="B21" s="98" t="s">
        <v>732</v>
      </c>
      <c r="C21" s="98" t="s">
        <v>733</v>
      </c>
      <c r="D21" s="208">
        <v>0</v>
      </c>
      <c r="E21" s="99">
        <v>1</v>
      </c>
      <c r="F21" s="98" t="s">
        <v>705</v>
      </c>
      <c r="G21" s="100"/>
      <c r="H21" s="100">
        <f t="shared" si="0"/>
        <v>0</v>
      </c>
    </row>
    <row r="22" spans="1:8" ht="15" customHeight="1">
      <c r="A22" s="101">
        <v>10</v>
      </c>
      <c r="B22" s="102" t="s">
        <v>734</v>
      </c>
      <c r="C22" s="102" t="s">
        <v>735</v>
      </c>
      <c r="D22" s="209">
        <v>0</v>
      </c>
      <c r="E22" s="103">
        <v>1</v>
      </c>
      <c r="F22" s="102" t="s">
        <v>583</v>
      </c>
      <c r="G22" s="100">
        <f>D22*E22</f>
        <v>0</v>
      </c>
      <c r="H22" s="100"/>
    </row>
    <row r="23" spans="1:8" ht="15" customHeight="1">
      <c r="A23" s="97" t="s">
        <v>702</v>
      </c>
      <c r="B23" s="98" t="s">
        <v>736</v>
      </c>
      <c r="C23" s="98" t="s">
        <v>737</v>
      </c>
      <c r="D23" s="208">
        <v>0</v>
      </c>
      <c r="E23" s="99">
        <v>1</v>
      </c>
      <c r="F23" s="98" t="s">
        <v>705</v>
      </c>
      <c r="G23" s="100"/>
      <c r="H23" s="100">
        <f t="shared" si="0"/>
        <v>0</v>
      </c>
    </row>
    <row r="24" spans="1:8" ht="15" customHeight="1">
      <c r="A24" s="97" t="s">
        <v>712</v>
      </c>
      <c r="B24" s="98" t="s">
        <v>725</v>
      </c>
      <c r="C24" s="98" t="s">
        <v>738</v>
      </c>
      <c r="D24" s="208">
        <v>0</v>
      </c>
      <c r="E24" s="99">
        <v>1</v>
      </c>
      <c r="F24" s="98" t="s">
        <v>705</v>
      </c>
      <c r="G24" s="100"/>
      <c r="H24" s="100">
        <f t="shared" si="0"/>
        <v>0</v>
      </c>
    </row>
    <row r="25" spans="1:8" ht="15" customHeight="1">
      <c r="A25" s="97" t="s">
        <v>715</v>
      </c>
      <c r="B25" s="98" t="s">
        <v>716</v>
      </c>
      <c r="C25" s="98" t="s">
        <v>717</v>
      </c>
      <c r="D25" s="208">
        <v>0</v>
      </c>
      <c r="E25" s="99">
        <v>1</v>
      </c>
      <c r="F25" s="98" t="s">
        <v>705</v>
      </c>
      <c r="G25" s="100"/>
      <c r="H25" s="100">
        <f t="shared" si="0"/>
        <v>0</v>
      </c>
    </row>
    <row r="26" spans="1:8" ht="15" customHeight="1">
      <c r="A26" s="101">
        <v>11</v>
      </c>
      <c r="B26" s="102" t="s">
        <v>739</v>
      </c>
      <c r="C26" s="102" t="s">
        <v>740</v>
      </c>
      <c r="D26" s="209">
        <v>0</v>
      </c>
      <c r="E26" s="103">
        <v>3</v>
      </c>
      <c r="F26" s="102" t="s">
        <v>583</v>
      </c>
      <c r="G26" s="100">
        <f>D26*E26</f>
        <v>0</v>
      </c>
      <c r="H26" s="100"/>
    </row>
    <row r="27" spans="1:8" ht="15" customHeight="1">
      <c r="A27" s="97" t="s">
        <v>702</v>
      </c>
      <c r="B27" s="98" t="s">
        <v>741</v>
      </c>
      <c r="C27" s="98" t="s">
        <v>742</v>
      </c>
      <c r="D27" s="208">
        <v>0</v>
      </c>
      <c r="E27" s="99">
        <v>3</v>
      </c>
      <c r="F27" s="98" t="s">
        <v>705</v>
      </c>
      <c r="G27" s="100"/>
      <c r="H27" s="100">
        <f t="shared" si="0"/>
        <v>0</v>
      </c>
    </row>
    <row r="28" spans="1:8" ht="15" customHeight="1">
      <c r="A28" s="97" t="s">
        <v>712</v>
      </c>
      <c r="B28" s="98" t="s">
        <v>716</v>
      </c>
      <c r="C28" s="98" t="s">
        <v>743</v>
      </c>
      <c r="D28" s="208">
        <v>0</v>
      </c>
      <c r="E28" s="99">
        <v>3</v>
      </c>
      <c r="F28" s="98" t="s">
        <v>705</v>
      </c>
      <c r="G28" s="100"/>
      <c r="H28" s="100">
        <f t="shared" si="0"/>
        <v>0</v>
      </c>
    </row>
    <row r="29" spans="1:8" ht="15" customHeight="1">
      <c r="A29" s="101">
        <v>12</v>
      </c>
      <c r="B29" s="102" t="s">
        <v>744</v>
      </c>
      <c r="C29" s="102" t="s">
        <v>745</v>
      </c>
      <c r="D29" s="209">
        <v>0</v>
      </c>
      <c r="E29" s="103">
        <v>1</v>
      </c>
      <c r="F29" s="102" t="s">
        <v>583</v>
      </c>
      <c r="G29" s="100">
        <f>D29*E29</f>
        <v>0</v>
      </c>
      <c r="H29" s="100"/>
    </row>
    <row r="30" spans="1:8" ht="15" customHeight="1">
      <c r="A30" s="97" t="s">
        <v>702</v>
      </c>
      <c r="B30" s="98" t="s">
        <v>746</v>
      </c>
      <c r="C30" s="98" t="s">
        <v>747</v>
      </c>
      <c r="D30" s="208">
        <v>0</v>
      </c>
      <c r="E30" s="99">
        <v>1</v>
      </c>
      <c r="F30" s="98" t="s">
        <v>705</v>
      </c>
      <c r="G30" s="100"/>
      <c r="H30" s="100">
        <f t="shared" si="0"/>
        <v>0</v>
      </c>
    </row>
    <row r="31" spans="1:8" ht="15" customHeight="1">
      <c r="A31" s="101">
        <v>23</v>
      </c>
      <c r="B31" s="102" t="s">
        <v>748</v>
      </c>
      <c r="C31" s="102" t="s">
        <v>749</v>
      </c>
      <c r="D31" s="209">
        <v>0</v>
      </c>
      <c r="E31" s="103">
        <v>19</v>
      </c>
      <c r="F31" s="102" t="s">
        <v>583</v>
      </c>
      <c r="G31" s="100">
        <f>D31*E31</f>
        <v>0</v>
      </c>
      <c r="H31" s="100"/>
    </row>
    <row r="32" spans="1:8" ht="15" customHeight="1">
      <c r="A32" s="97" t="s">
        <v>702</v>
      </c>
      <c r="B32" s="98" t="s">
        <v>750</v>
      </c>
      <c r="C32" s="98" t="s">
        <v>751</v>
      </c>
      <c r="D32" s="208">
        <v>0</v>
      </c>
      <c r="E32" s="99">
        <v>38</v>
      </c>
      <c r="F32" s="98" t="s">
        <v>705</v>
      </c>
      <c r="G32" s="100"/>
      <c r="H32" s="100">
        <f t="shared" si="0"/>
        <v>0</v>
      </c>
    </row>
    <row r="33" spans="1:8" ht="15" customHeight="1">
      <c r="A33" s="97" t="s">
        <v>712</v>
      </c>
      <c r="B33" s="98" t="s">
        <v>752</v>
      </c>
      <c r="C33" s="98" t="s">
        <v>753</v>
      </c>
      <c r="D33" s="208">
        <v>0</v>
      </c>
      <c r="E33" s="99">
        <v>19</v>
      </c>
      <c r="F33" s="98" t="s">
        <v>705</v>
      </c>
      <c r="G33" s="100"/>
      <c r="H33" s="100">
        <f t="shared" si="0"/>
        <v>0</v>
      </c>
    </row>
    <row r="34" spans="1:8" ht="15" customHeight="1">
      <c r="A34" s="90" t="s">
        <v>692</v>
      </c>
      <c r="B34" s="91" t="s">
        <v>693</v>
      </c>
      <c r="C34" s="91" t="s">
        <v>694</v>
      </c>
      <c r="D34" s="90" t="s">
        <v>695</v>
      </c>
      <c r="E34" s="90" t="s">
        <v>696</v>
      </c>
      <c r="F34" s="91" t="s">
        <v>697</v>
      </c>
      <c r="G34" s="92" t="s">
        <v>698</v>
      </c>
      <c r="H34" s="92" t="s">
        <v>699</v>
      </c>
    </row>
    <row r="35" spans="1:8" ht="15" customHeight="1">
      <c r="A35" s="97" t="s">
        <v>715</v>
      </c>
      <c r="B35" s="98" t="s">
        <v>754</v>
      </c>
      <c r="C35" s="98" t="s">
        <v>755</v>
      </c>
      <c r="D35" s="208">
        <v>0</v>
      </c>
      <c r="E35" s="99">
        <v>19</v>
      </c>
      <c r="F35" s="98" t="s">
        <v>583</v>
      </c>
      <c r="G35" s="100"/>
      <c r="H35" s="100">
        <f t="shared" si="0"/>
        <v>0</v>
      </c>
    </row>
    <row r="36" spans="1:8" ht="15" customHeight="1">
      <c r="A36" s="97" t="s">
        <v>756</v>
      </c>
      <c r="B36" s="98" t="s">
        <v>757</v>
      </c>
      <c r="C36" s="98" t="s">
        <v>758</v>
      </c>
      <c r="D36" s="208">
        <v>0</v>
      </c>
      <c r="E36" s="99">
        <v>38</v>
      </c>
      <c r="F36" s="98" t="s">
        <v>583</v>
      </c>
      <c r="G36" s="100"/>
      <c r="H36" s="100">
        <f t="shared" si="0"/>
        <v>0</v>
      </c>
    </row>
    <row r="37" spans="1:8" ht="15" customHeight="1">
      <c r="A37" s="101">
        <v>24</v>
      </c>
      <c r="B37" s="102" t="s">
        <v>748</v>
      </c>
      <c r="C37" s="102" t="s">
        <v>749</v>
      </c>
      <c r="D37" s="209">
        <v>0</v>
      </c>
      <c r="E37" s="103">
        <v>12</v>
      </c>
      <c r="F37" s="102" t="s">
        <v>583</v>
      </c>
      <c r="G37" s="100">
        <f>D37*E37</f>
        <v>0</v>
      </c>
      <c r="H37" s="100"/>
    </row>
    <row r="38" spans="1:8" ht="15" customHeight="1">
      <c r="A38" s="97" t="s">
        <v>702</v>
      </c>
      <c r="B38" s="98" t="s">
        <v>759</v>
      </c>
      <c r="C38" s="98" t="s">
        <v>760</v>
      </c>
      <c r="D38" s="208">
        <v>0</v>
      </c>
      <c r="E38" s="99">
        <v>12</v>
      </c>
      <c r="F38" s="98" t="s">
        <v>705</v>
      </c>
      <c r="G38" s="100"/>
      <c r="H38" s="100">
        <f t="shared" si="0"/>
        <v>0</v>
      </c>
    </row>
    <row r="39" spans="1:8" ht="15" customHeight="1">
      <c r="A39" s="97" t="s">
        <v>712</v>
      </c>
      <c r="B39" s="98" t="s">
        <v>761</v>
      </c>
      <c r="C39" s="98" t="s">
        <v>762</v>
      </c>
      <c r="D39" s="208">
        <v>0</v>
      </c>
      <c r="E39" s="99">
        <v>24</v>
      </c>
      <c r="F39" s="98" t="s">
        <v>705</v>
      </c>
      <c r="G39" s="100"/>
      <c r="H39" s="100">
        <f t="shared" si="0"/>
        <v>0</v>
      </c>
    </row>
    <row r="40" spans="1:8" ht="15" customHeight="1">
      <c r="A40" s="97" t="s">
        <v>715</v>
      </c>
      <c r="B40" s="98" t="s">
        <v>754</v>
      </c>
      <c r="C40" s="98" t="s">
        <v>755</v>
      </c>
      <c r="D40" s="208">
        <v>0</v>
      </c>
      <c r="E40" s="99">
        <v>12</v>
      </c>
      <c r="F40" s="98" t="s">
        <v>583</v>
      </c>
      <c r="G40" s="100"/>
      <c r="H40" s="100">
        <f t="shared" si="0"/>
        <v>0</v>
      </c>
    </row>
    <row r="41" spans="1:8" ht="15" customHeight="1">
      <c r="A41" s="97" t="s">
        <v>756</v>
      </c>
      <c r="B41" s="98" t="s">
        <v>757</v>
      </c>
      <c r="C41" s="98" t="s">
        <v>758</v>
      </c>
      <c r="D41" s="208">
        <v>0</v>
      </c>
      <c r="E41" s="99">
        <v>24</v>
      </c>
      <c r="F41" s="98" t="s">
        <v>583</v>
      </c>
      <c r="G41" s="100"/>
      <c r="H41" s="100">
        <f t="shared" si="0"/>
        <v>0</v>
      </c>
    </row>
    <row r="42" spans="1:8" ht="15" customHeight="1">
      <c r="A42" s="101">
        <v>25</v>
      </c>
      <c r="B42" s="102" t="s">
        <v>763</v>
      </c>
      <c r="C42" s="102" t="s">
        <v>764</v>
      </c>
      <c r="D42" s="209">
        <v>0</v>
      </c>
      <c r="E42" s="103">
        <v>3</v>
      </c>
      <c r="F42" s="102" t="s">
        <v>583</v>
      </c>
      <c r="G42" s="100">
        <f>D42*E42</f>
        <v>0</v>
      </c>
      <c r="H42" s="100"/>
    </row>
    <row r="43" spans="1:8" ht="15" customHeight="1">
      <c r="A43" s="97" t="s">
        <v>702</v>
      </c>
      <c r="B43" s="98" t="s">
        <v>765</v>
      </c>
      <c r="C43" s="98" t="s">
        <v>766</v>
      </c>
      <c r="D43" s="208">
        <v>0</v>
      </c>
      <c r="E43" s="99">
        <v>3</v>
      </c>
      <c r="F43" s="98" t="s">
        <v>705</v>
      </c>
      <c r="G43" s="100"/>
      <c r="H43" s="100">
        <f t="shared" si="0"/>
        <v>0</v>
      </c>
    </row>
    <row r="44" spans="1:8" ht="15" customHeight="1">
      <c r="A44" s="97" t="s">
        <v>712</v>
      </c>
      <c r="B44" s="98" t="s">
        <v>754</v>
      </c>
      <c r="C44" s="98" t="s">
        <v>755</v>
      </c>
      <c r="D44" s="208">
        <v>0</v>
      </c>
      <c r="E44" s="99">
        <v>3</v>
      </c>
      <c r="F44" s="98" t="s">
        <v>583</v>
      </c>
      <c r="G44" s="100"/>
      <c r="H44" s="100">
        <f t="shared" si="0"/>
        <v>0</v>
      </c>
    </row>
    <row r="45" spans="1:8" ht="15" customHeight="1">
      <c r="A45" s="97" t="s">
        <v>715</v>
      </c>
      <c r="B45" s="98" t="s">
        <v>757</v>
      </c>
      <c r="C45" s="98" t="s">
        <v>758</v>
      </c>
      <c r="D45" s="208">
        <v>0</v>
      </c>
      <c r="E45" s="99">
        <v>3</v>
      </c>
      <c r="F45" s="98" t="s">
        <v>583</v>
      </c>
      <c r="G45" s="100"/>
      <c r="H45" s="100">
        <f t="shared" si="0"/>
        <v>0</v>
      </c>
    </row>
    <row r="46" spans="1:8" ht="15" customHeight="1">
      <c r="A46" s="101">
        <v>26</v>
      </c>
      <c r="B46" s="102" t="s">
        <v>767</v>
      </c>
      <c r="C46" s="102" t="s">
        <v>768</v>
      </c>
      <c r="D46" s="209">
        <v>0</v>
      </c>
      <c r="E46" s="103">
        <v>6</v>
      </c>
      <c r="F46" s="102" t="s">
        <v>583</v>
      </c>
      <c r="G46" s="100">
        <f>D46*E46</f>
        <v>0</v>
      </c>
      <c r="H46" s="100"/>
    </row>
    <row r="47" spans="1:8" ht="15" customHeight="1">
      <c r="A47" s="97" t="s">
        <v>702</v>
      </c>
      <c r="B47" s="98" t="s">
        <v>769</v>
      </c>
      <c r="C47" s="98" t="s">
        <v>770</v>
      </c>
      <c r="D47" s="208">
        <v>0</v>
      </c>
      <c r="E47" s="99">
        <v>6</v>
      </c>
      <c r="F47" s="98" t="s">
        <v>705</v>
      </c>
      <c r="G47" s="100"/>
      <c r="H47" s="100">
        <f>D47*E47</f>
        <v>0</v>
      </c>
    </row>
    <row r="48" spans="1:8" ht="15" customHeight="1">
      <c r="A48" s="97" t="s">
        <v>712</v>
      </c>
      <c r="B48" s="98" t="s">
        <v>771</v>
      </c>
      <c r="C48" s="98" t="s">
        <v>772</v>
      </c>
      <c r="D48" s="208">
        <v>0</v>
      </c>
      <c r="E48" s="99">
        <v>6</v>
      </c>
      <c r="F48" s="98" t="s">
        <v>705</v>
      </c>
      <c r="G48" s="100"/>
      <c r="H48" s="100">
        <f>D48*E48</f>
        <v>0</v>
      </c>
    </row>
    <row r="49" spans="1:8" ht="15" customHeight="1">
      <c r="A49" s="101">
        <v>27</v>
      </c>
      <c r="B49" s="102" t="s">
        <v>773</v>
      </c>
      <c r="C49" s="102" t="s">
        <v>774</v>
      </c>
      <c r="D49" s="209">
        <v>0</v>
      </c>
      <c r="E49" s="103">
        <v>20</v>
      </c>
      <c r="F49" s="102" t="s">
        <v>581</v>
      </c>
      <c r="G49" s="100">
        <f>D49*E49</f>
        <v>0</v>
      </c>
      <c r="H49" s="100"/>
    </row>
    <row r="50" spans="1:8" ht="15" customHeight="1">
      <c r="A50" s="97" t="s">
        <v>702</v>
      </c>
      <c r="B50" s="98" t="s">
        <v>775</v>
      </c>
      <c r="C50" s="98" t="s">
        <v>776</v>
      </c>
      <c r="D50" s="208">
        <v>0</v>
      </c>
      <c r="E50" s="99">
        <v>20</v>
      </c>
      <c r="F50" s="98" t="s">
        <v>690</v>
      </c>
      <c r="G50" s="100"/>
      <c r="H50" s="100">
        <f>D50*E50</f>
        <v>0</v>
      </c>
    </row>
    <row r="51" spans="1:8" ht="15" customHeight="1">
      <c r="A51" s="101">
        <v>28</v>
      </c>
      <c r="B51" s="102" t="s">
        <v>777</v>
      </c>
      <c r="C51" s="102" t="s">
        <v>778</v>
      </c>
      <c r="D51" s="209">
        <v>0</v>
      </c>
      <c r="E51" s="103">
        <v>13</v>
      </c>
      <c r="F51" s="102" t="s">
        <v>581</v>
      </c>
      <c r="G51" s="100">
        <f>D51*E51</f>
        <v>0</v>
      </c>
      <c r="H51" s="100"/>
    </row>
    <row r="52" spans="1:8" ht="15" customHeight="1">
      <c r="A52" s="97" t="s">
        <v>702</v>
      </c>
      <c r="B52" s="98" t="s">
        <v>779</v>
      </c>
      <c r="C52" s="98" t="s">
        <v>780</v>
      </c>
      <c r="D52" s="208">
        <v>0</v>
      </c>
      <c r="E52" s="99">
        <v>13</v>
      </c>
      <c r="F52" s="98" t="s">
        <v>690</v>
      </c>
      <c r="G52" s="100"/>
      <c r="H52" s="100">
        <f>D52*E52</f>
        <v>0</v>
      </c>
    </row>
    <row r="53" spans="1:8" ht="15" customHeight="1">
      <c r="A53" s="101">
        <v>29</v>
      </c>
      <c r="B53" s="102" t="s">
        <v>781</v>
      </c>
      <c r="C53" s="102" t="s">
        <v>782</v>
      </c>
      <c r="D53" s="209">
        <v>0</v>
      </c>
      <c r="E53" s="103">
        <v>22</v>
      </c>
      <c r="F53" s="102" t="s">
        <v>581</v>
      </c>
      <c r="G53" s="100">
        <f>D53*E53</f>
        <v>0</v>
      </c>
      <c r="H53" s="100"/>
    </row>
    <row r="54" spans="1:8" ht="15" customHeight="1">
      <c r="A54" s="97" t="s">
        <v>702</v>
      </c>
      <c r="B54" s="98" t="s">
        <v>783</v>
      </c>
      <c r="C54" s="98" t="s">
        <v>784</v>
      </c>
      <c r="D54" s="208">
        <v>0</v>
      </c>
      <c r="E54" s="99">
        <v>22</v>
      </c>
      <c r="F54" s="98" t="s">
        <v>690</v>
      </c>
      <c r="G54" s="100"/>
      <c r="H54" s="100">
        <f>D54*E54</f>
        <v>0</v>
      </c>
    </row>
    <row r="55" spans="1:8" ht="15" customHeight="1">
      <c r="A55" s="101">
        <v>30</v>
      </c>
      <c r="B55" s="102" t="s">
        <v>781</v>
      </c>
      <c r="C55" s="102" t="s">
        <v>785</v>
      </c>
      <c r="D55" s="209">
        <v>0</v>
      </c>
      <c r="E55" s="103">
        <v>252</v>
      </c>
      <c r="F55" s="102" t="s">
        <v>581</v>
      </c>
      <c r="G55" s="100">
        <f>D55*E55</f>
        <v>0</v>
      </c>
      <c r="H55" s="100"/>
    </row>
    <row r="56" spans="1:8" ht="15" customHeight="1">
      <c r="A56" s="97" t="s">
        <v>702</v>
      </c>
      <c r="B56" s="98" t="s">
        <v>786</v>
      </c>
      <c r="C56" s="98" t="s">
        <v>787</v>
      </c>
      <c r="D56" s="208">
        <v>0</v>
      </c>
      <c r="E56" s="99">
        <v>252</v>
      </c>
      <c r="F56" s="98" t="s">
        <v>690</v>
      </c>
      <c r="G56" s="100"/>
      <c r="H56" s="100">
        <f>D56*E56</f>
        <v>0</v>
      </c>
    </row>
    <row r="57" spans="1:8" ht="15" customHeight="1">
      <c r="A57" s="101">
        <v>31</v>
      </c>
      <c r="B57" s="102" t="s">
        <v>788</v>
      </c>
      <c r="C57" s="102" t="s">
        <v>789</v>
      </c>
      <c r="D57" s="209">
        <v>0</v>
      </c>
      <c r="E57" s="103">
        <v>64</v>
      </c>
      <c r="F57" s="102" t="s">
        <v>581</v>
      </c>
      <c r="G57" s="100">
        <f>D57*E57</f>
        <v>0</v>
      </c>
      <c r="H57" s="100"/>
    </row>
    <row r="58" spans="1:8" ht="15" customHeight="1">
      <c r="A58" s="97" t="s">
        <v>702</v>
      </c>
      <c r="B58" s="98" t="s">
        <v>790</v>
      </c>
      <c r="C58" s="98" t="s">
        <v>791</v>
      </c>
      <c r="D58" s="208">
        <v>0</v>
      </c>
      <c r="E58" s="99">
        <v>64</v>
      </c>
      <c r="F58" s="98" t="s">
        <v>690</v>
      </c>
      <c r="G58" s="100"/>
      <c r="H58" s="100">
        <f>D58*E58</f>
        <v>0</v>
      </c>
    </row>
    <row r="59" spans="1:8" ht="15" customHeight="1">
      <c r="A59" s="101">
        <v>33</v>
      </c>
      <c r="B59" s="102" t="s">
        <v>792</v>
      </c>
      <c r="C59" s="102" t="s">
        <v>793</v>
      </c>
      <c r="D59" s="209">
        <v>0</v>
      </c>
      <c r="E59" s="103">
        <v>7</v>
      </c>
      <c r="F59" s="102" t="s">
        <v>581</v>
      </c>
      <c r="G59" s="100">
        <f>D59*E59</f>
        <v>0</v>
      </c>
      <c r="H59" s="100"/>
    </row>
    <row r="60" spans="1:8" ht="14.25" customHeight="1">
      <c r="A60" s="97" t="s">
        <v>702</v>
      </c>
      <c r="B60" s="98" t="s">
        <v>794</v>
      </c>
      <c r="C60" s="98" t="s">
        <v>795</v>
      </c>
      <c r="D60" s="208">
        <v>0</v>
      </c>
      <c r="E60" s="99">
        <v>7</v>
      </c>
      <c r="F60" s="98" t="s">
        <v>690</v>
      </c>
      <c r="G60" s="100"/>
      <c r="H60" s="100">
        <f>D60*E60</f>
        <v>0</v>
      </c>
    </row>
    <row r="61" spans="1:8" ht="14.25" customHeight="1">
      <c r="A61" s="101">
        <v>34</v>
      </c>
      <c r="B61" s="102" t="s">
        <v>796</v>
      </c>
      <c r="C61" s="102" t="s">
        <v>797</v>
      </c>
      <c r="D61" s="209">
        <v>0</v>
      </c>
      <c r="E61" s="103">
        <v>50</v>
      </c>
      <c r="F61" s="102" t="s">
        <v>583</v>
      </c>
      <c r="G61" s="100">
        <f>D61*E61</f>
        <v>0</v>
      </c>
      <c r="H61" s="100"/>
    </row>
    <row r="62" spans="1:8" ht="15" customHeight="1">
      <c r="A62" s="97" t="s">
        <v>702</v>
      </c>
      <c r="B62" s="98" t="s">
        <v>798</v>
      </c>
      <c r="C62" s="98" t="s">
        <v>799</v>
      </c>
      <c r="D62" s="208">
        <v>0</v>
      </c>
      <c r="E62" s="99">
        <v>50</v>
      </c>
      <c r="F62" s="98" t="s">
        <v>705</v>
      </c>
      <c r="G62" s="100"/>
      <c r="H62" s="100">
        <f>D62*E62</f>
        <v>0</v>
      </c>
    </row>
    <row r="63" spans="1:8" ht="15" customHeight="1">
      <c r="A63" s="101">
        <v>35</v>
      </c>
      <c r="B63" s="102" t="s">
        <v>800</v>
      </c>
      <c r="C63" s="102" t="s">
        <v>801</v>
      </c>
      <c r="D63" s="209">
        <v>0</v>
      </c>
      <c r="E63" s="103">
        <v>7</v>
      </c>
      <c r="F63" s="102" t="s">
        <v>581</v>
      </c>
      <c r="G63" s="100">
        <f>D63*E63</f>
        <v>0</v>
      </c>
      <c r="H63" s="100"/>
    </row>
    <row r="64" spans="1:8" ht="15" customHeight="1">
      <c r="A64" s="97" t="s">
        <v>702</v>
      </c>
      <c r="B64" s="98" t="s">
        <v>802</v>
      </c>
      <c r="C64" s="98" t="s">
        <v>803</v>
      </c>
      <c r="D64" s="208">
        <v>0</v>
      </c>
      <c r="E64" s="99">
        <v>7</v>
      </c>
      <c r="F64" s="98" t="s">
        <v>690</v>
      </c>
      <c r="G64" s="100"/>
      <c r="H64" s="100">
        <f>D64*E64</f>
        <v>0</v>
      </c>
    </row>
    <row r="65" spans="1:8" ht="15" customHeight="1">
      <c r="A65" s="97"/>
      <c r="B65" s="102" t="s">
        <v>804</v>
      </c>
      <c r="C65" s="98" t="s">
        <v>967</v>
      </c>
      <c r="D65" s="208">
        <v>0</v>
      </c>
      <c r="E65" s="99">
        <v>6</v>
      </c>
      <c r="F65" s="98" t="s">
        <v>583</v>
      </c>
      <c r="G65" s="100">
        <f t="shared" ref="G65:G70" si="1">D65*E65</f>
        <v>0</v>
      </c>
      <c r="H65" s="100"/>
    </row>
    <row r="66" spans="1:8" ht="15" customHeight="1">
      <c r="A66" s="97"/>
      <c r="B66" s="102" t="s">
        <v>805</v>
      </c>
      <c r="C66" s="98" t="s">
        <v>806</v>
      </c>
      <c r="D66" s="208">
        <v>0</v>
      </c>
      <c r="E66" s="99">
        <v>2</v>
      </c>
      <c r="F66" s="98" t="s">
        <v>583</v>
      </c>
      <c r="G66" s="100">
        <f t="shared" si="1"/>
        <v>0</v>
      </c>
      <c r="H66" s="100"/>
    </row>
    <row r="67" spans="1:8" ht="15" customHeight="1">
      <c r="A67" s="90" t="s">
        <v>692</v>
      </c>
      <c r="B67" s="91" t="s">
        <v>693</v>
      </c>
      <c r="C67" s="91" t="s">
        <v>694</v>
      </c>
      <c r="D67" s="90" t="s">
        <v>695</v>
      </c>
      <c r="E67" s="90" t="s">
        <v>696</v>
      </c>
      <c r="F67" s="91" t="s">
        <v>697</v>
      </c>
      <c r="G67" s="92" t="s">
        <v>698</v>
      </c>
      <c r="H67" s="92" t="s">
        <v>699</v>
      </c>
    </row>
    <row r="68" spans="1:8" ht="15" customHeight="1">
      <c r="A68" s="97"/>
      <c r="B68" s="102" t="s">
        <v>807</v>
      </c>
      <c r="C68" s="98" t="s">
        <v>808</v>
      </c>
      <c r="D68" s="208">
        <v>0</v>
      </c>
      <c r="E68" s="99">
        <v>8</v>
      </c>
      <c r="F68" s="98" t="s">
        <v>583</v>
      </c>
      <c r="G68" s="100">
        <f t="shared" si="1"/>
        <v>0</v>
      </c>
      <c r="H68" s="100"/>
    </row>
    <row r="69" spans="1:8" ht="15" customHeight="1">
      <c r="A69" s="97"/>
      <c r="B69" s="102" t="s">
        <v>804</v>
      </c>
      <c r="C69" s="98" t="s">
        <v>809</v>
      </c>
      <c r="D69" s="208">
        <v>0</v>
      </c>
      <c r="E69" s="99">
        <v>1</v>
      </c>
      <c r="F69" s="98" t="s">
        <v>583</v>
      </c>
      <c r="G69" s="100">
        <f t="shared" si="1"/>
        <v>0</v>
      </c>
      <c r="H69" s="100"/>
    </row>
    <row r="70" spans="1:8" ht="15" customHeight="1">
      <c r="A70" s="101">
        <v>36</v>
      </c>
      <c r="B70" s="102" t="s">
        <v>800</v>
      </c>
      <c r="C70" s="102" t="s">
        <v>801</v>
      </c>
      <c r="D70" s="209">
        <v>0</v>
      </c>
      <c r="E70" s="103">
        <v>25</v>
      </c>
      <c r="F70" s="102" t="s">
        <v>581</v>
      </c>
      <c r="G70" s="100">
        <f t="shared" si="1"/>
        <v>0</v>
      </c>
      <c r="H70" s="100">
        <f>D70*E70</f>
        <v>0</v>
      </c>
    </row>
    <row r="71" spans="1:8" ht="15" customHeight="1">
      <c r="A71" s="97" t="s">
        <v>702</v>
      </c>
      <c r="B71" s="98" t="s">
        <v>810</v>
      </c>
      <c r="C71" s="98" t="s">
        <v>811</v>
      </c>
      <c r="D71" s="208">
        <v>0</v>
      </c>
      <c r="E71" s="99">
        <v>25</v>
      </c>
      <c r="F71" s="98" t="s">
        <v>690</v>
      </c>
      <c r="G71" s="100"/>
      <c r="H71" s="100">
        <f>D71*E71</f>
        <v>0</v>
      </c>
    </row>
    <row r="72" spans="1:8" ht="15" customHeight="1">
      <c r="A72" s="191"/>
      <c r="B72" s="192"/>
      <c r="C72" s="193" t="s">
        <v>812</v>
      </c>
      <c r="D72" s="194"/>
      <c r="E72" s="194"/>
      <c r="F72" s="192"/>
      <c r="G72" s="195">
        <f>SUM(G4:G70)</f>
        <v>0</v>
      </c>
      <c r="H72" s="196">
        <f>SUM(H5:H71)</f>
        <v>0</v>
      </c>
    </row>
    <row r="73" spans="1:8" ht="7.5" customHeight="1">
      <c r="A73" s="97"/>
      <c r="B73" s="98"/>
      <c r="C73" s="98"/>
      <c r="D73" s="99"/>
      <c r="E73" s="99"/>
      <c r="F73" s="98"/>
      <c r="G73" s="100"/>
      <c r="H73" s="100"/>
    </row>
    <row r="74" spans="1:8" ht="15" customHeight="1">
      <c r="A74" s="97"/>
      <c r="B74" s="98"/>
      <c r="C74" s="98" t="s">
        <v>813</v>
      </c>
      <c r="D74" s="99"/>
      <c r="E74" s="99"/>
      <c r="F74" s="98"/>
      <c r="G74" s="100"/>
      <c r="H74" s="100"/>
    </row>
    <row r="75" spans="1:8" ht="15" customHeight="1">
      <c r="A75" s="101">
        <v>13</v>
      </c>
      <c r="B75" s="102" t="s">
        <v>814</v>
      </c>
      <c r="C75" s="102" t="s">
        <v>815</v>
      </c>
      <c r="D75" s="209">
        <v>0</v>
      </c>
      <c r="E75" s="103">
        <v>5</v>
      </c>
      <c r="F75" s="102" t="s">
        <v>583</v>
      </c>
      <c r="G75" s="100">
        <f>D75*E75</f>
        <v>0</v>
      </c>
      <c r="H75" s="100"/>
    </row>
    <row r="76" spans="1:8" ht="15" customHeight="1">
      <c r="A76" s="97" t="s">
        <v>702</v>
      </c>
      <c r="B76" s="98" t="s">
        <v>816</v>
      </c>
      <c r="C76" s="98" t="s">
        <v>817</v>
      </c>
      <c r="D76" s="208">
        <v>0</v>
      </c>
      <c r="E76" s="99">
        <v>5</v>
      </c>
      <c r="F76" s="98" t="s">
        <v>705</v>
      </c>
      <c r="G76" s="100"/>
      <c r="H76" s="100">
        <f>D76*E76</f>
        <v>0</v>
      </c>
    </row>
    <row r="77" spans="1:8" ht="15" customHeight="1">
      <c r="A77" s="101">
        <v>14</v>
      </c>
      <c r="B77" s="102" t="s">
        <v>814</v>
      </c>
      <c r="C77" s="102" t="s">
        <v>815</v>
      </c>
      <c r="D77" s="209">
        <v>0</v>
      </c>
      <c r="E77" s="103">
        <v>10</v>
      </c>
      <c r="F77" s="102" t="s">
        <v>583</v>
      </c>
      <c r="G77" s="100">
        <f>D77*E77</f>
        <v>0</v>
      </c>
      <c r="H77" s="100"/>
    </row>
    <row r="78" spans="1:8" ht="15" customHeight="1">
      <c r="A78" s="97" t="s">
        <v>702</v>
      </c>
      <c r="B78" s="98" t="s">
        <v>818</v>
      </c>
      <c r="C78" s="98" t="s">
        <v>819</v>
      </c>
      <c r="D78" s="208">
        <v>0</v>
      </c>
      <c r="E78" s="99">
        <v>10</v>
      </c>
      <c r="F78" s="98" t="s">
        <v>705</v>
      </c>
      <c r="G78" s="100"/>
      <c r="H78" s="100">
        <f>D78*E78</f>
        <v>0</v>
      </c>
    </row>
    <row r="79" spans="1:8" ht="15" customHeight="1">
      <c r="A79" s="101">
        <v>15</v>
      </c>
      <c r="B79" s="102" t="s">
        <v>814</v>
      </c>
      <c r="C79" s="102" t="s">
        <v>815</v>
      </c>
      <c r="D79" s="209">
        <v>0</v>
      </c>
      <c r="E79" s="103">
        <v>2</v>
      </c>
      <c r="F79" s="102" t="s">
        <v>583</v>
      </c>
      <c r="G79" s="100">
        <f>D79*E79</f>
        <v>0</v>
      </c>
      <c r="H79" s="100"/>
    </row>
    <row r="80" spans="1:8" ht="15" customHeight="1">
      <c r="A80" s="97" t="s">
        <v>702</v>
      </c>
      <c r="B80" s="98" t="s">
        <v>820</v>
      </c>
      <c r="C80" s="98" t="s">
        <v>821</v>
      </c>
      <c r="D80" s="208">
        <v>0</v>
      </c>
      <c r="E80" s="99">
        <v>2</v>
      </c>
      <c r="F80" s="98" t="s">
        <v>705</v>
      </c>
      <c r="G80" s="100"/>
      <c r="H80" s="100">
        <f>D80*E80</f>
        <v>0</v>
      </c>
    </row>
    <row r="81" spans="1:8" ht="15" customHeight="1">
      <c r="A81" s="101">
        <v>17</v>
      </c>
      <c r="B81" s="102" t="s">
        <v>822</v>
      </c>
      <c r="C81" s="102" t="s">
        <v>823</v>
      </c>
      <c r="D81" s="209">
        <v>0</v>
      </c>
      <c r="E81" s="103">
        <v>1</v>
      </c>
      <c r="F81" s="102" t="s">
        <v>583</v>
      </c>
      <c r="G81" s="100">
        <f>D81*E81</f>
        <v>0</v>
      </c>
      <c r="H81" s="100"/>
    </row>
    <row r="82" spans="1:8" ht="15" customHeight="1">
      <c r="A82" s="97" t="s">
        <v>702</v>
      </c>
      <c r="B82" s="98" t="s">
        <v>824</v>
      </c>
      <c r="C82" s="98" t="s">
        <v>825</v>
      </c>
      <c r="D82" s="208">
        <v>0</v>
      </c>
      <c r="E82" s="99">
        <v>1</v>
      </c>
      <c r="F82" s="98" t="s">
        <v>705</v>
      </c>
      <c r="G82" s="100"/>
      <c r="H82" s="100">
        <f>D82*E82</f>
        <v>0</v>
      </c>
    </row>
    <row r="83" spans="1:8" ht="15" customHeight="1">
      <c r="A83" s="101">
        <v>19</v>
      </c>
      <c r="B83" s="102" t="s">
        <v>826</v>
      </c>
      <c r="C83" s="102" t="s">
        <v>827</v>
      </c>
      <c r="D83" s="209">
        <v>0</v>
      </c>
      <c r="E83" s="103">
        <v>3</v>
      </c>
      <c r="F83" s="102" t="s">
        <v>583</v>
      </c>
      <c r="G83" s="100">
        <f>D83*E83</f>
        <v>0</v>
      </c>
      <c r="H83" s="100"/>
    </row>
    <row r="84" spans="1:8" ht="15" customHeight="1">
      <c r="A84" s="97" t="s">
        <v>702</v>
      </c>
      <c r="B84" s="98" t="s">
        <v>828</v>
      </c>
      <c r="C84" s="98" t="s">
        <v>829</v>
      </c>
      <c r="D84" s="208">
        <v>0</v>
      </c>
      <c r="E84" s="99">
        <v>3</v>
      </c>
      <c r="F84" s="98" t="s">
        <v>705</v>
      </c>
      <c r="G84" s="100"/>
      <c r="H84" s="100">
        <f>D84*E84</f>
        <v>0</v>
      </c>
    </row>
    <row r="85" spans="1:8" ht="15" customHeight="1">
      <c r="A85" s="101">
        <v>20</v>
      </c>
      <c r="B85" s="102" t="s">
        <v>830</v>
      </c>
      <c r="C85" s="102" t="s">
        <v>831</v>
      </c>
      <c r="D85" s="209">
        <v>0</v>
      </c>
      <c r="E85" s="103">
        <v>1</v>
      </c>
      <c r="F85" s="102" t="s">
        <v>583</v>
      </c>
      <c r="G85" s="100">
        <f>D85*E85</f>
        <v>0</v>
      </c>
      <c r="H85" s="100"/>
    </row>
    <row r="86" spans="1:8" ht="15" customHeight="1">
      <c r="A86" s="97" t="s">
        <v>702</v>
      </c>
      <c r="B86" s="98" t="s">
        <v>832</v>
      </c>
      <c r="C86" s="98" t="s">
        <v>833</v>
      </c>
      <c r="D86" s="208">
        <v>0</v>
      </c>
      <c r="E86" s="99">
        <v>1</v>
      </c>
      <c r="F86" s="98" t="s">
        <v>705</v>
      </c>
      <c r="G86" s="100"/>
      <c r="H86" s="100">
        <f>D86*E86</f>
        <v>0</v>
      </c>
    </row>
    <row r="87" spans="1:8" ht="15" customHeight="1">
      <c r="A87" s="101">
        <v>22</v>
      </c>
      <c r="B87" s="102" t="s">
        <v>834</v>
      </c>
      <c r="C87" s="102" t="s">
        <v>835</v>
      </c>
      <c r="D87" s="209">
        <v>0</v>
      </c>
      <c r="E87" s="103">
        <v>3</v>
      </c>
      <c r="F87" s="102" t="s">
        <v>583</v>
      </c>
      <c r="G87" s="100">
        <f>D87*E87</f>
        <v>0</v>
      </c>
      <c r="H87" s="100"/>
    </row>
    <row r="88" spans="1:8" ht="15" customHeight="1">
      <c r="A88" s="97" t="s">
        <v>702</v>
      </c>
      <c r="B88" s="98" t="s">
        <v>836</v>
      </c>
      <c r="C88" s="98" t="s">
        <v>837</v>
      </c>
      <c r="D88" s="208">
        <v>0</v>
      </c>
      <c r="E88" s="99">
        <v>3</v>
      </c>
      <c r="F88" s="98" t="s">
        <v>705</v>
      </c>
      <c r="G88" s="100"/>
      <c r="H88" s="100">
        <f>D88*E88</f>
        <v>0</v>
      </c>
    </row>
    <row r="89" spans="1:8" ht="15" customHeight="1">
      <c r="A89" s="101">
        <v>4</v>
      </c>
      <c r="B89" s="102" t="s">
        <v>838</v>
      </c>
      <c r="C89" s="102" t="s">
        <v>839</v>
      </c>
      <c r="D89" s="209">
        <v>0</v>
      </c>
      <c r="E89" s="103">
        <v>30</v>
      </c>
      <c r="F89" s="102" t="s">
        <v>583</v>
      </c>
      <c r="G89" s="100">
        <f>D89*E89</f>
        <v>0</v>
      </c>
      <c r="H89" s="100"/>
    </row>
    <row r="90" spans="1:8" ht="4.5" customHeight="1">
      <c r="A90" s="104"/>
      <c r="B90" s="105"/>
      <c r="C90" s="105"/>
      <c r="D90" s="106"/>
      <c r="E90" s="106"/>
      <c r="F90" s="105"/>
      <c r="G90" s="100"/>
      <c r="H90" s="100"/>
    </row>
    <row r="91" spans="1:8" ht="4.5" customHeight="1">
      <c r="A91" s="104"/>
      <c r="B91" s="105"/>
      <c r="C91" s="105"/>
      <c r="D91" s="106"/>
      <c r="E91" s="106"/>
      <c r="F91" s="105"/>
      <c r="G91" s="100"/>
      <c r="H91" s="100"/>
    </row>
    <row r="92" spans="1:8" ht="15" customHeight="1">
      <c r="A92" s="90" t="s">
        <v>692</v>
      </c>
      <c r="B92" s="91" t="s">
        <v>693</v>
      </c>
      <c r="C92" s="91" t="s">
        <v>694</v>
      </c>
      <c r="D92" s="90" t="s">
        <v>695</v>
      </c>
      <c r="E92" s="90" t="s">
        <v>696</v>
      </c>
      <c r="F92" s="91" t="s">
        <v>697</v>
      </c>
      <c r="G92" s="92" t="s">
        <v>698</v>
      </c>
      <c r="H92" s="92" t="s">
        <v>699</v>
      </c>
    </row>
    <row r="93" spans="1:8" ht="15" customHeight="1">
      <c r="A93" s="191"/>
      <c r="B93" s="192"/>
      <c r="C93" s="193" t="s">
        <v>812</v>
      </c>
      <c r="D93" s="194"/>
      <c r="E93" s="194"/>
      <c r="F93" s="192"/>
      <c r="G93" s="195">
        <f>SUM(G75:G89)</f>
        <v>0</v>
      </c>
      <c r="H93" s="196">
        <f>SUM(H76:H88)</f>
        <v>0</v>
      </c>
    </row>
    <row r="94" spans="1:8" ht="7.5" customHeight="1">
      <c r="A94" s="97"/>
      <c r="B94" s="98"/>
      <c r="C94" s="98"/>
      <c r="D94" s="99"/>
      <c r="E94" s="99"/>
      <c r="F94" s="98"/>
      <c r="G94" s="100"/>
      <c r="H94" s="100"/>
    </row>
    <row r="95" spans="1:8" ht="15" customHeight="1">
      <c r="A95" s="97"/>
      <c r="B95" s="98"/>
      <c r="C95" s="107" t="s">
        <v>840</v>
      </c>
      <c r="D95" s="99"/>
      <c r="E95" s="99"/>
      <c r="F95" s="98"/>
      <c r="H95" s="210">
        <v>0</v>
      </c>
    </row>
    <row r="96" spans="1:8" ht="15" customHeight="1">
      <c r="A96" s="97"/>
      <c r="B96" s="98"/>
      <c r="C96" s="107" t="s">
        <v>841</v>
      </c>
      <c r="D96" s="99"/>
      <c r="E96" s="99"/>
      <c r="F96" s="98"/>
      <c r="H96" s="210">
        <v>0</v>
      </c>
    </row>
    <row r="97" spans="1:8" ht="3.75" customHeight="1">
      <c r="A97" s="97"/>
      <c r="B97" s="98"/>
      <c r="C97" s="98"/>
      <c r="D97" s="99"/>
      <c r="E97" s="99"/>
      <c r="F97" s="98"/>
      <c r="G97" s="108"/>
    </row>
    <row r="98" spans="1:8" ht="15" customHeight="1">
      <c r="A98" s="109" t="s">
        <v>842</v>
      </c>
      <c r="G98" s="110"/>
    </row>
    <row r="99" spans="1:8" ht="15" customHeight="1">
      <c r="A99" s="111">
        <v>37</v>
      </c>
      <c r="B99" s="112" t="s">
        <v>843</v>
      </c>
      <c r="C99" s="112" t="s">
        <v>844</v>
      </c>
      <c r="D99" s="211">
        <v>0</v>
      </c>
      <c r="E99" s="113">
        <v>32</v>
      </c>
      <c r="F99" s="112" t="s">
        <v>845</v>
      </c>
      <c r="G99" s="114">
        <f>D99*E99</f>
        <v>0</v>
      </c>
    </row>
    <row r="100" spans="1:8" ht="15" customHeight="1">
      <c r="A100" s="90" t="s">
        <v>692</v>
      </c>
      <c r="B100" s="91" t="s">
        <v>693</v>
      </c>
      <c r="C100" s="91" t="s">
        <v>694</v>
      </c>
      <c r="D100" s="90" t="s">
        <v>695</v>
      </c>
      <c r="E100" s="90" t="s">
        <v>696</v>
      </c>
      <c r="F100" s="91" t="s">
        <v>697</v>
      </c>
      <c r="G100" s="92" t="s">
        <v>698</v>
      </c>
      <c r="H100" s="92" t="s">
        <v>699</v>
      </c>
    </row>
    <row r="101" spans="1:8" ht="15" customHeight="1">
      <c r="A101" s="104"/>
      <c r="B101" s="105"/>
      <c r="C101" s="107" t="s">
        <v>812</v>
      </c>
      <c r="D101" s="106"/>
      <c r="E101" s="106"/>
      <c r="F101" s="105"/>
      <c r="G101" s="100">
        <f>SUM(G99)</f>
        <v>0</v>
      </c>
    </row>
    <row r="102" spans="1:8" ht="3" customHeight="1">
      <c r="G102" s="110"/>
    </row>
    <row r="103" spans="1:8" ht="15" customHeight="1" thickBot="1">
      <c r="A103" s="115" t="s">
        <v>846</v>
      </c>
      <c r="G103" s="87">
        <f>G101+G93+G72</f>
        <v>0</v>
      </c>
      <c r="H103" s="87">
        <f>H96+H95+H93+H72</f>
        <v>0</v>
      </c>
    </row>
    <row r="104" spans="1:8" ht="15" customHeight="1" thickTop="1">
      <c r="A104" s="116"/>
      <c r="B104" s="116"/>
      <c r="C104" s="116"/>
      <c r="D104" s="116"/>
      <c r="E104" s="116"/>
      <c r="F104" s="116"/>
      <c r="G104" s="117"/>
      <c r="H104" s="117"/>
    </row>
    <row r="105" spans="1:8" ht="15" customHeight="1">
      <c r="A105" s="84" t="s">
        <v>636</v>
      </c>
      <c r="B105" s="75" t="s">
        <v>690</v>
      </c>
      <c r="C105" s="85"/>
    </row>
    <row r="106" spans="1:8" ht="15" customHeight="1">
      <c r="A106" s="88" t="s">
        <v>691</v>
      </c>
      <c r="B106" s="75" t="s">
        <v>847</v>
      </c>
      <c r="C106" s="89" t="s">
        <v>848</v>
      </c>
    </row>
    <row r="107" spans="1:8" ht="15" customHeight="1">
      <c r="A107" s="90" t="s">
        <v>692</v>
      </c>
      <c r="B107" s="91" t="s">
        <v>693</v>
      </c>
      <c r="C107" s="91" t="s">
        <v>694</v>
      </c>
      <c r="D107" s="90" t="s">
        <v>695</v>
      </c>
      <c r="E107" s="90" t="s">
        <v>696</v>
      </c>
      <c r="F107" s="91" t="s">
        <v>697</v>
      </c>
      <c r="G107" s="92" t="s">
        <v>698</v>
      </c>
      <c r="H107" s="92" t="s">
        <v>699</v>
      </c>
    </row>
    <row r="108" spans="1:8" ht="15" customHeight="1">
      <c r="A108" s="118">
        <v>1</v>
      </c>
      <c r="B108" s="119" t="s">
        <v>849</v>
      </c>
      <c r="C108" s="119" t="s">
        <v>850</v>
      </c>
      <c r="D108" s="213">
        <v>0</v>
      </c>
      <c r="E108" s="120">
        <v>1</v>
      </c>
      <c r="F108" s="119" t="s">
        <v>851</v>
      </c>
      <c r="G108" s="121">
        <f>D108*E108</f>
        <v>0</v>
      </c>
    </row>
    <row r="109" spans="1:8" ht="15" customHeight="1">
      <c r="G109" s="110"/>
    </row>
    <row r="110" spans="1:8" ht="15" customHeight="1" thickBot="1">
      <c r="A110" s="115" t="s">
        <v>846</v>
      </c>
      <c r="G110" s="87">
        <f>G108</f>
        <v>0</v>
      </c>
    </row>
    <row r="111" spans="1:8" ht="15" customHeight="1" thickTop="1">
      <c r="A111" s="116"/>
      <c r="B111" s="116"/>
      <c r="C111" s="116"/>
      <c r="D111" s="116"/>
      <c r="E111" s="116"/>
      <c r="F111" s="116"/>
      <c r="G111" s="117"/>
      <c r="H111" s="117"/>
    </row>
    <row r="112" spans="1:8" ht="15" customHeight="1">
      <c r="A112" s="84" t="s">
        <v>636</v>
      </c>
      <c r="B112" s="75" t="s">
        <v>690</v>
      </c>
      <c r="C112" s="122"/>
      <c r="D112" s="123"/>
      <c r="E112" s="123"/>
      <c r="F112" s="123"/>
      <c r="G112" s="124"/>
      <c r="H112" s="124"/>
    </row>
    <row r="113" spans="1:8" ht="15" customHeight="1">
      <c r="A113" s="88" t="s">
        <v>691</v>
      </c>
      <c r="B113" s="75"/>
      <c r="C113" s="69" t="s">
        <v>681</v>
      </c>
    </row>
    <row r="114" spans="1:8" ht="15" customHeight="1">
      <c r="A114" s="125" t="s">
        <v>692</v>
      </c>
      <c r="B114" s="126" t="s">
        <v>693</v>
      </c>
      <c r="C114" s="126" t="s">
        <v>694</v>
      </c>
      <c r="D114" s="125" t="s">
        <v>695</v>
      </c>
      <c r="E114" s="125" t="s">
        <v>696</v>
      </c>
      <c r="F114" s="126" t="s">
        <v>697</v>
      </c>
      <c r="G114" s="92" t="s">
        <v>698</v>
      </c>
      <c r="H114" s="92" t="s">
        <v>699</v>
      </c>
    </row>
    <row r="115" spans="1:8" ht="15" customHeight="1">
      <c r="A115" s="127">
        <v>1</v>
      </c>
      <c r="B115" s="128" t="s">
        <v>852</v>
      </c>
      <c r="C115" s="128" t="s">
        <v>853</v>
      </c>
      <c r="D115" s="212">
        <v>0</v>
      </c>
      <c r="E115" s="129">
        <v>10</v>
      </c>
      <c r="F115" s="128" t="s">
        <v>854</v>
      </c>
      <c r="G115" s="110">
        <f>D115*E115</f>
        <v>0</v>
      </c>
    </row>
    <row r="116" spans="1:8" ht="15" customHeight="1">
      <c r="A116" s="127">
        <v>2</v>
      </c>
      <c r="B116" s="128" t="s">
        <v>855</v>
      </c>
      <c r="C116" s="128" t="s">
        <v>856</v>
      </c>
      <c r="D116" s="212">
        <v>0</v>
      </c>
      <c r="E116" s="129">
        <v>4</v>
      </c>
      <c r="F116" s="128" t="s">
        <v>854</v>
      </c>
      <c r="G116" s="110">
        <f>D116*E116</f>
        <v>0</v>
      </c>
    </row>
    <row r="117" spans="1:8" ht="15" customHeight="1">
      <c r="A117" s="127"/>
      <c r="B117" s="128"/>
      <c r="C117" s="128"/>
      <c r="D117" s="129"/>
      <c r="E117" s="129"/>
      <c r="F117" s="128"/>
      <c r="G117" s="110"/>
    </row>
    <row r="118" spans="1:8" ht="15" customHeight="1" thickBot="1">
      <c r="A118" s="115" t="s">
        <v>857</v>
      </c>
      <c r="G118" s="87">
        <f>SUM(G115:G116)</f>
        <v>0</v>
      </c>
    </row>
    <row r="119" spans="1:8" ht="15" customHeight="1" thickTop="1">
      <c r="A119" s="116"/>
      <c r="B119" s="116"/>
      <c r="C119" s="116"/>
      <c r="D119" s="116"/>
      <c r="E119" s="116"/>
      <c r="F119" s="116"/>
      <c r="G119" s="117"/>
      <c r="H119" s="117"/>
    </row>
    <row r="121" spans="1:8" ht="15" customHeight="1">
      <c r="A121" s="84" t="s">
        <v>636</v>
      </c>
      <c r="B121" s="75" t="s">
        <v>622</v>
      </c>
      <c r="C121" s="130"/>
    </row>
    <row r="122" spans="1:8" ht="15" customHeight="1">
      <c r="A122" s="88" t="s">
        <v>691</v>
      </c>
      <c r="B122" s="75" t="s">
        <v>858</v>
      </c>
      <c r="C122" s="89" t="s">
        <v>859</v>
      </c>
    </row>
    <row r="123" spans="1:8" ht="15" customHeight="1">
      <c r="A123" s="90" t="s">
        <v>692</v>
      </c>
      <c r="B123" s="91" t="s">
        <v>693</v>
      </c>
      <c r="C123" s="91" t="s">
        <v>694</v>
      </c>
      <c r="D123" s="90" t="s">
        <v>695</v>
      </c>
      <c r="E123" s="90" t="s">
        <v>696</v>
      </c>
      <c r="F123" s="91" t="s">
        <v>697</v>
      </c>
      <c r="G123" s="92" t="s">
        <v>698</v>
      </c>
      <c r="H123" s="92" t="s">
        <v>699</v>
      </c>
    </row>
    <row r="124" spans="1:8" ht="15" customHeight="1">
      <c r="A124" s="118">
        <v>1</v>
      </c>
      <c r="B124" s="119"/>
      <c r="C124" s="119" t="s">
        <v>860</v>
      </c>
      <c r="D124" s="120">
        <f>G103+H103+G118</f>
        <v>0</v>
      </c>
      <c r="E124" s="131">
        <v>0.01</v>
      </c>
      <c r="F124" s="119" t="s">
        <v>861</v>
      </c>
      <c r="G124" s="121">
        <f>D124*E124</f>
        <v>0</v>
      </c>
    </row>
    <row r="125" spans="1:8" ht="15" customHeight="1">
      <c r="G125" s="110"/>
    </row>
    <row r="126" spans="1:8" ht="15" customHeight="1">
      <c r="A126" s="90" t="s">
        <v>692</v>
      </c>
      <c r="B126" s="91" t="s">
        <v>693</v>
      </c>
      <c r="C126" s="91" t="s">
        <v>694</v>
      </c>
      <c r="D126" s="90" t="s">
        <v>695</v>
      </c>
      <c r="E126" s="90" t="s">
        <v>696</v>
      </c>
      <c r="F126" s="91" t="s">
        <v>697</v>
      </c>
      <c r="G126" s="92" t="s">
        <v>698</v>
      </c>
      <c r="H126" s="92" t="s">
        <v>699</v>
      </c>
    </row>
    <row r="127" spans="1:8" ht="15" customHeight="1" thickBot="1">
      <c r="A127" s="115" t="s">
        <v>846</v>
      </c>
      <c r="G127" s="87">
        <f>G124</f>
        <v>0</v>
      </c>
    </row>
    <row r="128" spans="1:8" ht="15" customHeight="1" thickTop="1">
      <c r="A128" s="116"/>
      <c r="B128" s="116"/>
      <c r="C128" s="116"/>
      <c r="D128" s="116"/>
      <c r="E128" s="116"/>
      <c r="F128" s="116"/>
      <c r="G128" s="117"/>
      <c r="H128" s="117"/>
    </row>
  </sheetData>
  <sheetProtection password="CF54" sheet="1" objects="1" scenario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I23" sqref="I23"/>
    </sheetView>
  </sheetViews>
  <sheetFormatPr defaultRowHeight="12.75"/>
  <cols>
    <col min="1" max="1" width="11.7109375" style="59" customWidth="1"/>
    <col min="2" max="2" width="89.42578125" style="59" customWidth="1"/>
    <col min="3" max="3" width="13.5703125" style="59" customWidth="1"/>
    <col min="4" max="4" width="13.7109375" style="59" hidden="1" customWidth="1"/>
    <col min="5" max="5" width="13.85546875" style="59" hidden="1" customWidth="1"/>
    <col min="6" max="6" width="11.42578125" style="59" bestFit="1" customWidth="1"/>
    <col min="7" max="256" width="9.140625" style="59"/>
    <col min="257" max="257" width="11.7109375" style="59" customWidth="1"/>
    <col min="258" max="258" width="89.42578125" style="59" customWidth="1"/>
    <col min="259" max="259" width="13.5703125" style="59" customWidth="1"/>
    <col min="260" max="261" width="0" style="59" hidden="1" customWidth="1"/>
    <col min="262" max="262" width="11.42578125" style="59" bestFit="1" customWidth="1"/>
    <col min="263" max="512" width="9.140625" style="59"/>
    <col min="513" max="513" width="11.7109375" style="59" customWidth="1"/>
    <col min="514" max="514" width="89.42578125" style="59" customWidth="1"/>
    <col min="515" max="515" width="13.5703125" style="59" customWidth="1"/>
    <col min="516" max="517" width="0" style="59" hidden="1" customWidth="1"/>
    <col min="518" max="518" width="11.42578125" style="59" bestFit="1" customWidth="1"/>
    <col min="519" max="768" width="9.140625" style="59"/>
    <col min="769" max="769" width="11.7109375" style="59" customWidth="1"/>
    <col min="770" max="770" width="89.42578125" style="59" customWidth="1"/>
    <col min="771" max="771" width="13.5703125" style="59" customWidth="1"/>
    <col min="772" max="773" width="0" style="59" hidden="1" customWidth="1"/>
    <col min="774" max="774" width="11.42578125" style="59" bestFit="1" customWidth="1"/>
    <col min="775" max="1024" width="9.140625" style="59"/>
    <col min="1025" max="1025" width="11.7109375" style="59" customWidth="1"/>
    <col min="1026" max="1026" width="89.42578125" style="59" customWidth="1"/>
    <col min="1027" max="1027" width="13.5703125" style="59" customWidth="1"/>
    <col min="1028" max="1029" width="0" style="59" hidden="1" customWidth="1"/>
    <col min="1030" max="1030" width="11.42578125" style="59" bestFit="1" customWidth="1"/>
    <col min="1031" max="1280" width="9.140625" style="59"/>
    <col min="1281" max="1281" width="11.7109375" style="59" customWidth="1"/>
    <col min="1282" max="1282" width="89.42578125" style="59" customWidth="1"/>
    <col min="1283" max="1283" width="13.5703125" style="59" customWidth="1"/>
    <col min="1284" max="1285" width="0" style="59" hidden="1" customWidth="1"/>
    <col min="1286" max="1286" width="11.42578125" style="59" bestFit="1" customWidth="1"/>
    <col min="1287" max="1536" width="9.140625" style="59"/>
    <col min="1537" max="1537" width="11.7109375" style="59" customWidth="1"/>
    <col min="1538" max="1538" width="89.42578125" style="59" customWidth="1"/>
    <col min="1539" max="1539" width="13.5703125" style="59" customWidth="1"/>
    <col min="1540" max="1541" width="0" style="59" hidden="1" customWidth="1"/>
    <col min="1542" max="1542" width="11.42578125" style="59" bestFit="1" customWidth="1"/>
    <col min="1543" max="1792" width="9.140625" style="59"/>
    <col min="1793" max="1793" width="11.7109375" style="59" customWidth="1"/>
    <col min="1794" max="1794" width="89.42578125" style="59" customWidth="1"/>
    <col min="1795" max="1795" width="13.5703125" style="59" customWidth="1"/>
    <col min="1796" max="1797" width="0" style="59" hidden="1" customWidth="1"/>
    <col min="1798" max="1798" width="11.42578125" style="59" bestFit="1" customWidth="1"/>
    <col min="1799" max="2048" width="9.140625" style="59"/>
    <col min="2049" max="2049" width="11.7109375" style="59" customWidth="1"/>
    <col min="2050" max="2050" width="89.42578125" style="59" customWidth="1"/>
    <col min="2051" max="2051" width="13.5703125" style="59" customWidth="1"/>
    <col min="2052" max="2053" width="0" style="59" hidden="1" customWidth="1"/>
    <col min="2054" max="2054" width="11.42578125" style="59" bestFit="1" customWidth="1"/>
    <col min="2055" max="2304" width="9.140625" style="59"/>
    <col min="2305" max="2305" width="11.7109375" style="59" customWidth="1"/>
    <col min="2306" max="2306" width="89.42578125" style="59" customWidth="1"/>
    <col min="2307" max="2307" width="13.5703125" style="59" customWidth="1"/>
    <col min="2308" max="2309" width="0" style="59" hidden="1" customWidth="1"/>
    <col min="2310" max="2310" width="11.42578125" style="59" bestFit="1" customWidth="1"/>
    <col min="2311" max="2560" width="9.140625" style="59"/>
    <col min="2561" max="2561" width="11.7109375" style="59" customWidth="1"/>
    <col min="2562" max="2562" width="89.42578125" style="59" customWidth="1"/>
    <col min="2563" max="2563" width="13.5703125" style="59" customWidth="1"/>
    <col min="2564" max="2565" width="0" style="59" hidden="1" customWidth="1"/>
    <col min="2566" max="2566" width="11.42578125" style="59" bestFit="1" customWidth="1"/>
    <col min="2567" max="2816" width="9.140625" style="59"/>
    <col min="2817" max="2817" width="11.7109375" style="59" customWidth="1"/>
    <col min="2818" max="2818" width="89.42578125" style="59" customWidth="1"/>
    <col min="2819" max="2819" width="13.5703125" style="59" customWidth="1"/>
    <col min="2820" max="2821" width="0" style="59" hidden="1" customWidth="1"/>
    <col min="2822" max="2822" width="11.42578125" style="59" bestFit="1" customWidth="1"/>
    <col min="2823" max="3072" width="9.140625" style="59"/>
    <col min="3073" max="3073" width="11.7109375" style="59" customWidth="1"/>
    <col min="3074" max="3074" width="89.42578125" style="59" customWidth="1"/>
    <col min="3075" max="3075" width="13.5703125" style="59" customWidth="1"/>
    <col min="3076" max="3077" width="0" style="59" hidden="1" customWidth="1"/>
    <col min="3078" max="3078" width="11.42578125" style="59" bestFit="1" customWidth="1"/>
    <col min="3079" max="3328" width="9.140625" style="59"/>
    <col min="3329" max="3329" width="11.7109375" style="59" customWidth="1"/>
    <col min="3330" max="3330" width="89.42578125" style="59" customWidth="1"/>
    <col min="3331" max="3331" width="13.5703125" style="59" customWidth="1"/>
    <col min="3332" max="3333" width="0" style="59" hidden="1" customWidth="1"/>
    <col min="3334" max="3334" width="11.42578125" style="59" bestFit="1" customWidth="1"/>
    <col min="3335" max="3584" width="9.140625" style="59"/>
    <col min="3585" max="3585" width="11.7109375" style="59" customWidth="1"/>
    <col min="3586" max="3586" width="89.42578125" style="59" customWidth="1"/>
    <col min="3587" max="3587" width="13.5703125" style="59" customWidth="1"/>
    <col min="3588" max="3589" width="0" style="59" hidden="1" customWidth="1"/>
    <col min="3590" max="3590" width="11.42578125" style="59" bestFit="1" customWidth="1"/>
    <col min="3591" max="3840" width="9.140625" style="59"/>
    <col min="3841" max="3841" width="11.7109375" style="59" customWidth="1"/>
    <col min="3842" max="3842" width="89.42578125" style="59" customWidth="1"/>
    <col min="3843" max="3843" width="13.5703125" style="59" customWidth="1"/>
    <col min="3844" max="3845" width="0" style="59" hidden="1" customWidth="1"/>
    <col min="3846" max="3846" width="11.42578125" style="59" bestFit="1" customWidth="1"/>
    <col min="3847" max="4096" width="9.140625" style="59"/>
    <col min="4097" max="4097" width="11.7109375" style="59" customWidth="1"/>
    <col min="4098" max="4098" width="89.42578125" style="59" customWidth="1"/>
    <col min="4099" max="4099" width="13.5703125" style="59" customWidth="1"/>
    <col min="4100" max="4101" width="0" style="59" hidden="1" customWidth="1"/>
    <col min="4102" max="4102" width="11.42578125" style="59" bestFit="1" customWidth="1"/>
    <col min="4103" max="4352" width="9.140625" style="59"/>
    <col min="4353" max="4353" width="11.7109375" style="59" customWidth="1"/>
    <col min="4354" max="4354" width="89.42578125" style="59" customWidth="1"/>
    <col min="4355" max="4355" width="13.5703125" style="59" customWidth="1"/>
    <col min="4356" max="4357" width="0" style="59" hidden="1" customWidth="1"/>
    <col min="4358" max="4358" width="11.42578125" style="59" bestFit="1" customWidth="1"/>
    <col min="4359" max="4608" width="9.140625" style="59"/>
    <col min="4609" max="4609" width="11.7109375" style="59" customWidth="1"/>
    <col min="4610" max="4610" width="89.42578125" style="59" customWidth="1"/>
    <col min="4611" max="4611" width="13.5703125" style="59" customWidth="1"/>
    <col min="4612" max="4613" width="0" style="59" hidden="1" customWidth="1"/>
    <col min="4614" max="4614" width="11.42578125" style="59" bestFit="1" customWidth="1"/>
    <col min="4615" max="4864" width="9.140625" style="59"/>
    <col min="4865" max="4865" width="11.7109375" style="59" customWidth="1"/>
    <col min="4866" max="4866" width="89.42578125" style="59" customWidth="1"/>
    <col min="4867" max="4867" width="13.5703125" style="59" customWidth="1"/>
    <col min="4868" max="4869" width="0" style="59" hidden="1" customWidth="1"/>
    <col min="4870" max="4870" width="11.42578125" style="59" bestFit="1" customWidth="1"/>
    <col min="4871" max="5120" width="9.140625" style="59"/>
    <col min="5121" max="5121" width="11.7109375" style="59" customWidth="1"/>
    <col min="5122" max="5122" width="89.42578125" style="59" customWidth="1"/>
    <col min="5123" max="5123" width="13.5703125" style="59" customWidth="1"/>
    <col min="5124" max="5125" width="0" style="59" hidden="1" customWidth="1"/>
    <col min="5126" max="5126" width="11.42578125" style="59" bestFit="1" customWidth="1"/>
    <col min="5127" max="5376" width="9.140625" style="59"/>
    <col min="5377" max="5377" width="11.7109375" style="59" customWidth="1"/>
    <col min="5378" max="5378" width="89.42578125" style="59" customWidth="1"/>
    <col min="5379" max="5379" width="13.5703125" style="59" customWidth="1"/>
    <col min="5380" max="5381" width="0" style="59" hidden="1" customWidth="1"/>
    <col min="5382" max="5382" width="11.42578125" style="59" bestFit="1" customWidth="1"/>
    <col min="5383" max="5632" width="9.140625" style="59"/>
    <col min="5633" max="5633" width="11.7109375" style="59" customWidth="1"/>
    <col min="5634" max="5634" width="89.42578125" style="59" customWidth="1"/>
    <col min="5635" max="5635" width="13.5703125" style="59" customWidth="1"/>
    <col min="5636" max="5637" width="0" style="59" hidden="1" customWidth="1"/>
    <col min="5638" max="5638" width="11.42578125" style="59" bestFit="1" customWidth="1"/>
    <col min="5639" max="5888" width="9.140625" style="59"/>
    <col min="5889" max="5889" width="11.7109375" style="59" customWidth="1"/>
    <col min="5890" max="5890" width="89.42578125" style="59" customWidth="1"/>
    <col min="5891" max="5891" width="13.5703125" style="59" customWidth="1"/>
    <col min="5892" max="5893" width="0" style="59" hidden="1" customWidth="1"/>
    <col min="5894" max="5894" width="11.42578125" style="59" bestFit="1" customWidth="1"/>
    <col min="5895" max="6144" width="9.140625" style="59"/>
    <col min="6145" max="6145" width="11.7109375" style="59" customWidth="1"/>
    <col min="6146" max="6146" width="89.42578125" style="59" customWidth="1"/>
    <col min="6147" max="6147" width="13.5703125" style="59" customWidth="1"/>
    <col min="6148" max="6149" width="0" style="59" hidden="1" customWidth="1"/>
    <col min="6150" max="6150" width="11.42578125" style="59" bestFit="1" customWidth="1"/>
    <col min="6151" max="6400" width="9.140625" style="59"/>
    <col min="6401" max="6401" width="11.7109375" style="59" customWidth="1"/>
    <col min="6402" max="6402" width="89.42578125" style="59" customWidth="1"/>
    <col min="6403" max="6403" width="13.5703125" style="59" customWidth="1"/>
    <col min="6404" max="6405" width="0" style="59" hidden="1" customWidth="1"/>
    <col min="6406" max="6406" width="11.42578125" style="59" bestFit="1" customWidth="1"/>
    <col min="6407" max="6656" width="9.140625" style="59"/>
    <col min="6657" max="6657" width="11.7109375" style="59" customWidth="1"/>
    <col min="6658" max="6658" width="89.42578125" style="59" customWidth="1"/>
    <col min="6659" max="6659" width="13.5703125" style="59" customWidth="1"/>
    <col min="6660" max="6661" width="0" style="59" hidden="1" customWidth="1"/>
    <col min="6662" max="6662" width="11.42578125" style="59" bestFit="1" customWidth="1"/>
    <col min="6663" max="6912" width="9.140625" style="59"/>
    <col min="6913" max="6913" width="11.7109375" style="59" customWidth="1"/>
    <col min="6914" max="6914" width="89.42578125" style="59" customWidth="1"/>
    <col min="6915" max="6915" width="13.5703125" style="59" customWidth="1"/>
    <col min="6916" max="6917" width="0" style="59" hidden="1" customWidth="1"/>
    <col min="6918" max="6918" width="11.42578125" style="59" bestFit="1" customWidth="1"/>
    <col min="6919" max="7168" width="9.140625" style="59"/>
    <col min="7169" max="7169" width="11.7109375" style="59" customWidth="1"/>
    <col min="7170" max="7170" width="89.42578125" style="59" customWidth="1"/>
    <col min="7171" max="7171" width="13.5703125" style="59" customWidth="1"/>
    <col min="7172" max="7173" width="0" style="59" hidden="1" customWidth="1"/>
    <col min="7174" max="7174" width="11.42578125" style="59" bestFit="1" customWidth="1"/>
    <col min="7175" max="7424" width="9.140625" style="59"/>
    <col min="7425" max="7425" width="11.7109375" style="59" customWidth="1"/>
    <col min="7426" max="7426" width="89.42578125" style="59" customWidth="1"/>
    <col min="7427" max="7427" width="13.5703125" style="59" customWidth="1"/>
    <col min="7428" max="7429" width="0" style="59" hidden="1" customWidth="1"/>
    <col min="7430" max="7430" width="11.42578125" style="59" bestFit="1" customWidth="1"/>
    <col min="7431" max="7680" width="9.140625" style="59"/>
    <col min="7681" max="7681" width="11.7109375" style="59" customWidth="1"/>
    <col min="7682" max="7682" width="89.42578125" style="59" customWidth="1"/>
    <col min="7683" max="7683" width="13.5703125" style="59" customWidth="1"/>
    <col min="7684" max="7685" width="0" style="59" hidden="1" customWidth="1"/>
    <col min="7686" max="7686" width="11.42578125" style="59" bestFit="1" customWidth="1"/>
    <col min="7687" max="7936" width="9.140625" style="59"/>
    <col min="7937" max="7937" width="11.7109375" style="59" customWidth="1"/>
    <col min="7938" max="7938" width="89.42578125" style="59" customWidth="1"/>
    <col min="7939" max="7939" width="13.5703125" style="59" customWidth="1"/>
    <col min="7940" max="7941" width="0" style="59" hidden="1" customWidth="1"/>
    <col min="7942" max="7942" width="11.42578125" style="59" bestFit="1" customWidth="1"/>
    <col min="7943" max="8192" width="9.140625" style="59"/>
    <col min="8193" max="8193" width="11.7109375" style="59" customWidth="1"/>
    <col min="8194" max="8194" width="89.42578125" style="59" customWidth="1"/>
    <col min="8195" max="8195" width="13.5703125" style="59" customWidth="1"/>
    <col min="8196" max="8197" width="0" style="59" hidden="1" customWidth="1"/>
    <col min="8198" max="8198" width="11.42578125" style="59" bestFit="1" customWidth="1"/>
    <col min="8199" max="8448" width="9.140625" style="59"/>
    <col min="8449" max="8449" width="11.7109375" style="59" customWidth="1"/>
    <col min="8450" max="8450" width="89.42578125" style="59" customWidth="1"/>
    <col min="8451" max="8451" width="13.5703125" style="59" customWidth="1"/>
    <col min="8452" max="8453" width="0" style="59" hidden="1" customWidth="1"/>
    <col min="8454" max="8454" width="11.42578125" style="59" bestFit="1" customWidth="1"/>
    <col min="8455" max="8704" width="9.140625" style="59"/>
    <col min="8705" max="8705" width="11.7109375" style="59" customWidth="1"/>
    <col min="8706" max="8706" width="89.42578125" style="59" customWidth="1"/>
    <col min="8707" max="8707" width="13.5703125" style="59" customWidth="1"/>
    <col min="8708" max="8709" width="0" style="59" hidden="1" customWidth="1"/>
    <col min="8710" max="8710" width="11.42578125" style="59" bestFit="1" customWidth="1"/>
    <col min="8711" max="8960" width="9.140625" style="59"/>
    <col min="8961" max="8961" width="11.7109375" style="59" customWidth="1"/>
    <col min="8962" max="8962" width="89.42578125" style="59" customWidth="1"/>
    <col min="8963" max="8963" width="13.5703125" style="59" customWidth="1"/>
    <col min="8964" max="8965" width="0" style="59" hidden="1" customWidth="1"/>
    <col min="8966" max="8966" width="11.42578125" style="59" bestFit="1" customWidth="1"/>
    <col min="8967" max="9216" width="9.140625" style="59"/>
    <col min="9217" max="9217" width="11.7109375" style="59" customWidth="1"/>
    <col min="9218" max="9218" width="89.42578125" style="59" customWidth="1"/>
    <col min="9219" max="9219" width="13.5703125" style="59" customWidth="1"/>
    <col min="9220" max="9221" width="0" style="59" hidden="1" customWidth="1"/>
    <col min="9222" max="9222" width="11.42578125" style="59" bestFit="1" customWidth="1"/>
    <col min="9223" max="9472" width="9.140625" style="59"/>
    <col min="9473" max="9473" width="11.7109375" style="59" customWidth="1"/>
    <col min="9474" max="9474" width="89.42578125" style="59" customWidth="1"/>
    <col min="9475" max="9475" width="13.5703125" style="59" customWidth="1"/>
    <col min="9476" max="9477" width="0" style="59" hidden="1" customWidth="1"/>
    <col min="9478" max="9478" width="11.42578125" style="59" bestFit="1" customWidth="1"/>
    <col min="9479" max="9728" width="9.140625" style="59"/>
    <col min="9729" max="9729" width="11.7109375" style="59" customWidth="1"/>
    <col min="9730" max="9730" width="89.42578125" style="59" customWidth="1"/>
    <col min="9731" max="9731" width="13.5703125" style="59" customWidth="1"/>
    <col min="9732" max="9733" width="0" style="59" hidden="1" customWidth="1"/>
    <col min="9734" max="9734" width="11.42578125" style="59" bestFit="1" customWidth="1"/>
    <col min="9735" max="9984" width="9.140625" style="59"/>
    <col min="9985" max="9985" width="11.7109375" style="59" customWidth="1"/>
    <col min="9986" max="9986" width="89.42578125" style="59" customWidth="1"/>
    <col min="9987" max="9987" width="13.5703125" style="59" customWidth="1"/>
    <col min="9988" max="9989" width="0" style="59" hidden="1" customWidth="1"/>
    <col min="9990" max="9990" width="11.42578125" style="59" bestFit="1" customWidth="1"/>
    <col min="9991" max="10240" width="9.140625" style="59"/>
    <col min="10241" max="10241" width="11.7109375" style="59" customWidth="1"/>
    <col min="10242" max="10242" width="89.42578125" style="59" customWidth="1"/>
    <col min="10243" max="10243" width="13.5703125" style="59" customWidth="1"/>
    <col min="10244" max="10245" width="0" style="59" hidden="1" customWidth="1"/>
    <col min="10246" max="10246" width="11.42578125" style="59" bestFit="1" customWidth="1"/>
    <col min="10247" max="10496" width="9.140625" style="59"/>
    <col min="10497" max="10497" width="11.7109375" style="59" customWidth="1"/>
    <col min="10498" max="10498" width="89.42578125" style="59" customWidth="1"/>
    <col min="10499" max="10499" width="13.5703125" style="59" customWidth="1"/>
    <col min="10500" max="10501" width="0" style="59" hidden="1" customWidth="1"/>
    <col min="10502" max="10502" width="11.42578125" style="59" bestFit="1" customWidth="1"/>
    <col min="10503" max="10752" width="9.140625" style="59"/>
    <col min="10753" max="10753" width="11.7109375" style="59" customWidth="1"/>
    <col min="10754" max="10754" width="89.42578125" style="59" customWidth="1"/>
    <col min="10755" max="10755" width="13.5703125" style="59" customWidth="1"/>
    <col min="10756" max="10757" width="0" style="59" hidden="1" customWidth="1"/>
    <col min="10758" max="10758" width="11.42578125" style="59" bestFit="1" customWidth="1"/>
    <col min="10759" max="11008" width="9.140625" style="59"/>
    <col min="11009" max="11009" width="11.7109375" style="59" customWidth="1"/>
    <col min="11010" max="11010" width="89.42578125" style="59" customWidth="1"/>
    <col min="11011" max="11011" width="13.5703125" style="59" customWidth="1"/>
    <col min="11012" max="11013" width="0" style="59" hidden="1" customWidth="1"/>
    <col min="11014" max="11014" width="11.42578125" style="59" bestFit="1" customWidth="1"/>
    <col min="11015" max="11264" width="9.140625" style="59"/>
    <col min="11265" max="11265" width="11.7109375" style="59" customWidth="1"/>
    <col min="11266" max="11266" width="89.42578125" style="59" customWidth="1"/>
    <col min="11267" max="11267" width="13.5703125" style="59" customWidth="1"/>
    <col min="11268" max="11269" width="0" style="59" hidden="1" customWidth="1"/>
    <col min="11270" max="11270" width="11.42578125" style="59" bestFit="1" customWidth="1"/>
    <col min="11271" max="11520" width="9.140625" style="59"/>
    <col min="11521" max="11521" width="11.7109375" style="59" customWidth="1"/>
    <col min="11522" max="11522" width="89.42578125" style="59" customWidth="1"/>
    <col min="11523" max="11523" width="13.5703125" style="59" customWidth="1"/>
    <col min="11524" max="11525" width="0" style="59" hidden="1" customWidth="1"/>
    <col min="11526" max="11526" width="11.42578125" style="59" bestFit="1" customWidth="1"/>
    <col min="11527" max="11776" width="9.140625" style="59"/>
    <col min="11777" max="11777" width="11.7109375" style="59" customWidth="1"/>
    <col min="11778" max="11778" width="89.42578125" style="59" customWidth="1"/>
    <col min="11779" max="11779" width="13.5703125" style="59" customWidth="1"/>
    <col min="11780" max="11781" width="0" style="59" hidden="1" customWidth="1"/>
    <col min="11782" max="11782" width="11.42578125" style="59" bestFit="1" customWidth="1"/>
    <col min="11783" max="12032" width="9.140625" style="59"/>
    <col min="12033" max="12033" width="11.7109375" style="59" customWidth="1"/>
    <col min="12034" max="12034" width="89.42578125" style="59" customWidth="1"/>
    <col min="12035" max="12035" width="13.5703125" style="59" customWidth="1"/>
    <col min="12036" max="12037" width="0" style="59" hidden="1" customWidth="1"/>
    <col min="12038" max="12038" width="11.42578125" style="59" bestFit="1" customWidth="1"/>
    <col min="12039" max="12288" width="9.140625" style="59"/>
    <col min="12289" max="12289" width="11.7109375" style="59" customWidth="1"/>
    <col min="12290" max="12290" width="89.42578125" style="59" customWidth="1"/>
    <col min="12291" max="12291" width="13.5703125" style="59" customWidth="1"/>
    <col min="12292" max="12293" width="0" style="59" hidden="1" customWidth="1"/>
    <col min="12294" max="12294" width="11.42578125" style="59" bestFit="1" customWidth="1"/>
    <col min="12295" max="12544" width="9.140625" style="59"/>
    <col min="12545" max="12545" width="11.7109375" style="59" customWidth="1"/>
    <col min="12546" max="12546" width="89.42578125" style="59" customWidth="1"/>
    <col min="12547" max="12547" width="13.5703125" style="59" customWidth="1"/>
    <col min="12548" max="12549" width="0" style="59" hidden="1" customWidth="1"/>
    <col min="12550" max="12550" width="11.42578125" style="59" bestFit="1" customWidth="1"/>
    <col min="12551" max="12800" width="9.140625" style="59"/>
    <col min="12801" max="12801" width="11.7109375" style="59" customWidth="1"/>
    <col min="12802" max="12802" width="89.42578125" style="59" customWidth="1"/>
    <col min="12803" max="12803" width="13.5703125" style="59" customWidth="1"/>
    <col min="12804" max="12805" width="0" style="59" hidden="1" customWidth="1"/>
    <col min="12806" max="12806" width="11.42578125" style="59" bestFit="1" customWidth="1"/>
    <col min="12807" max="13056" width="9.140625" style="59"/>
    <col min="13057" max="13057" width="11.7109375" style="59" customWidth="1"/>
    <col min="13058" max="13058" width="89.42578125" style="59" customWidth="1"/>
    <col min="13059" max="13059" width="13.5703125" style="59" customWidth="1"/>
    <col min="13060" max="13061" width="0" style="59" hidden="1" customWidth="1"/>
    <col min="13062" max="13062" width="11.42578125" style="59" bestFit="1" customWidth="1"/>
    <col min="13063" max="13312" width="9.140625" style="59"/>
    <col min="13313" max="13313" width="11.7109375" style="59" customWidth="1"/>
    <col min="13314" max="13314" width="89.42578125" style="59" customWidth="1"/>
    <col min="13315" max="13315" width="13.5703125" style="59" customWidth="1"/>
    <col min="13316" max="13317" width="0" style="59" hidden="1" customWidth="1"/>
    <col min="13318" max="13318" width="11.42578125" style="59" bestFit="1" customWidth="1"/>
    <col min="13319" max="13568" width="9.140625" style="59"/>
    <col min="13569" max="13569" width="11.7109375" style="59" customWidth="1"/>
    <col min="13570" max="13570" width="89.42578125" style="59" customWidth="1"/>
    <col min="13571" max="13571" width="13.5703125" style="59" customWidth="1"/>
    <col min="13572" max="13573" width="0" style="59" hidden="1" customWidth="1"/>
    <col min="13574" max="13574" width="11.42578125" style="59" bestFit="1" customWidth="1"/>
    <col min="13575" max="13824" width="9.140625" style="59"/>
    <col min="13825" max="13825" width="11.7109375" style="59" customWidth="1"/>
    <col min="13826" max="13826" width="89.42578125" style="59" customWidth="1"/>
    <col min="13827" max="13827" width="13.5703125" style="59" customWidth="1"/>
    <col min="13828" max="13829" width="0" style="59" hidden="1" customWidth="1"/>
    <col min="13830" max="13830" width="11.42578125" style="59" bestFit="1" customWidth="1"/>
    <col min="13831" max="14080" width="9.140625" style="59"/>
    <col min="14081" max="14081" width="11.7109375" style="59" customWidth="1"/>
    <col min="14082" max="14082" width="89.42578125" style="59" customWidth="1"/>
    <col min="14083" max="14083" width="13.5703125" style="59" customWidth="1"/>
    <col min="14084" max="14085" width="0" style="59" hidden="1" customWidth="1"/>
    <col min="14086" max="14086" width="11.42578125" style="59" bestFit="1" customWidth="1"/>
    <col min="14087" max="14336" width="9.140625" style="59"/>
    <col min="14337" max="14337" width="11.7109375" style="59" customWidth="1"/>
    <col min="14338" max="14338" width="89.42578125" style="59" customWidth="1"/>
    <col min="14339" max="14339" width="13.5703125" style="59" customWidth="1"/>
    <col min="14340" max="14341" width="0" style="59" hidden="1" customWidth="1"/>
    <col min="14342" max="14342" width="11.42578125" style="59" bestFit="1" customWidth="1"/>
    <col min="14343" max="14592" width="9.140625" style="59"/>
    <col min="14593" max="14593" width="11.7109375" style="59" customWidth="1"/>
    <col min="14594" max="14594" width="89.42578125" style="59" customWidth="1"/>
    <col min="14595" max="14595" width="13.5703125" style="59" customWidth="1"/>
    <col min="14596" max="14597" width="0" style="59" hidden="1" customWidth="1"/>
    <col min="14598" max="14598" width="11.42578125" style="59" bestFit="1" customWidth="1"/>
    <col min="14599" max="14848" width="9.140625" style="59"/>
    <col min="14849" max="14849" width="11.7109375" style="59" customWidth="1"/>
    <col min="14850" max="14850" width="89.42578125" style="59" customWidth="1"/>
    <col min="14851" max="14851" width="13.5703125" style="59" customWidth="1"/>
    <col min="14852" max="14853" width="0" style="59" hidden="1" customWidth="1"/>
    <col min="14854" max="14854" width="11.42578125" style="59" bestFit="1" customWidth="1"/>
    <col min="14855" max="15104" width="9.140625" style="59"/>
    <col min="15105" max="15105" width="11.7109375" style="59" customWidth="1"/>
    <col min="15106" max="15106" width="89.42578125" style="59" customWidth="1"/>
    <col min="15107" max="15107" width="13.5703125" style="59" customWidth="1"/>
    <col min="15108" max="15109" width="0" style="59" hidden="1" customWidth="1"/>
    <col min="15110" max="15110" width="11.42578125" style="59" bestFit="1" customWidth="1"/>
    <col min="15111" max="15360" width="9.140625" style="59"/>
    <col min="15361" max="15361" width="11.7109375" style="59" customWidth="1"/>
    <col min="15362" max="15362" width="89.42578125" style="59" customWidth="1"/>
    <col min="15363" max="15363" width="13.5703125" style="59" customWidth="1"/>
    <col min="15364" max="15365" width="0" style="59" hidden="1" customWidth="1"/>
    <col min="15366" max="15366" width="11.42578125" style="59" bestFit="1" customWidth="1"/>
    <col min="15367" max="15616" width="9.140625" style="59"/>
    <col min="15617" max="15617" width="11.7109375" style="59" customWidth="1"/>
    <col min="15618" max="15618" width="89.42578125" style="59" customWidth="1"/>
    <col min="15619" max="15619" width="13.5703125" style="59" customWidth="1"/>
    <col min="15620" max="15621" width="0" style="59" hidden="1" customWidth="1"/>
    <col min="15622" max="15622" width="11.42578125" style="59" bestFit="1" customWidth="1"/>
    <col min="15623" max="15872" width="9.140625" style="59"/>
    <col min="15873" max="15873" width="11.7109375" style="59" customWidth="1"/>
    <col min="15874" max="15874" width="89.42578125" style="59" customWidth="1"/>
    <col min="15875" max="15875" width="13.5703125" style="59" customWidth="1"/>
    <col min="15876" max="15877" width="0" style="59" hidden="1" customWidth="1"/>
    <col min="15878" max="15878" width="11.42578125" style="59" bestFit="1" customWidth="1"/>
    <col min="15879" max="16128" width="9.140625" style="59"/>
    <col min="16129" max="16129" width="11.7109375" style="59" customWidth="1"/>
    <col min="16130" max="16130" width="89.42578125" style="59" customWidth="1"/>
    <col min="16131" max="16131" width="13.5703125" style="59" customWidth="1"/>
    <col min="16132" max="16133" width="0" style="59" hidden="1" customWidth="1"/>
    <col min="16134" max="16134" width="11.42578125" style="59" bestFit="1" customWidth="1"/>
    <col min="16135" max="16384" width="9.140625" style="59"/>
  </cols>
  <sheetData>
    <row r="1" spans="1:5" ht="18" customHeight="1">
      <c r="A1" s="176" t="s">
        <v>660</v>
      </c>
      <c r="B1" s="177"/>
      <c r="C1" s="178"/>
      <c r="D1" s="58"/>
      <c r="E1" s="58"/>
    </row>
    <row r="2" spans="1:5" ht="12" customHeight="1">
      <c r="A2" s="179" t="s">
        <v>661</v>
      </c>
      <c r="B2" s="180"/>
      <c r="C2" s="181"/>
      <c r="D2" s="61"/>
      <c r="E2" s="61"/>
    </row>
    <row r="3" spans="1:5" ht="12" customHeight="1">
      <c r="A3" s="182" t="s">
        <v>662</v>
      </c>
      <c r="B3" s="183" t="s">
        <v>968</v>
      </c>
      <c r="C3" s="184"/>
      <c r="D3" s="60"/>
      <c r="E3" s="62"/>
    </row>
    <row r="4" spans="1:5" ht="12" customHeight="1">
      <c r="A4" s="185" t="s">
        <v>145</v>
      </c>
      <c r="B4" s="186" t="s">
        <v>663</v>
      </c>
      <c r="C4" s="187" t="s">
        <v>664</v>
      </c>
      <c r="D4" s="64" t="s">
        <v>665</v>
      </c>
      <c r="E4" s="63" t="s">
        <v>666</v>
      </c>
    </row>
    <row r="5" spans="1:5" ht="12" customHeight="1">
      <c r="A5" s="188">
        <v>1</v>
      </c>
      <c r="B5" s="189">
        <v>2</v>
      </c>
      <c r="C5" s="190">
        <v>3</v>
      </c>
      <c r="D5" s="66">
        <v>4</v>
      </c>
      <c r="E5" s="65">
        <v>5</v>
      </c>
    </row>
    <row r="6" spans="1:5" s="68" customFormat="1" ht="12" customHeight="1">
      <c r="A6" s="173" t="s">
        <v>621</v>
      </c>
      <c r="B6" s="174" t="s">
        <v>667</v>
      </c>
      <c r="C6" s="175"/>
      <c r="D6" s="67"/>
      <c r="E6" s="67"/>
    </row>
    <row r="7" spans="1:5" s="68" customFormat="1" ht="12" customHeight="1">
      <c r="A7" s="164"/>
      <c r="B7" s="162" t="s">
        <v>668</v>
      </c>
      <c r="C7" s="163"/>
      <c r="D7" s="67"/>
      <c r="E7" s="67"/>
    </row>
    <row r="8" spans="1:5" s="68" customFormat="1" ht="12" customHeight="1">
      <c r="A8" s="197"/>
      <c r="B8" s="67"/>
      <c r="C8" s="198"/>
      <c r="D8" s="67"/>
      <c r="E8" s="67"/>
    </row>
    <row r="9" spans="1:5" s="71" customFormat="1" ht="12.75" customHeight="1">
      <c r="A9" s="173" t="s">
        <v>633</v>
      </c>
      <c r="B9" s="174" t="s">
        <v>669</v>
      </c>
      <c r="C9" s="175"/>
      <c r="D9" s="70"/>
      <c r="E9" s="70"/>
    </row>
    <row r="10" spans="1:5" s="71" customFormat="1" ht="12.75" customHeight="1">
      <c r="A10" s="164"/>
      <c r="B10" s="162" t="s">
        <v>670</v>
      </c>
      <c r="C10" s="163"/>
      <c r="D10" s="70"/>
      <c r="E10" s="70"/>
    </row>
    <row r="11" spans="1:5" s="71" customFormat="1" ht="12.75" customHeight="1">
      <c r="A11" s="164"/>
      <c r="B11" s="162" t="s">
        <v>671</v>
      </c>
      <c r="C11" s="163"/>
      <c r="D11" s="70"/>
      <c r="E11" s="70"/>
    </row>
    <row r="12" spans="1:5" s="71" customFormat="1" ht="12.75" customHeight="1">
      <c r="A12" s="72"/>
      <c r="B12" s="73"/>
      <c r="C12" s="74"/>
      <c r="D12" s="70"/>
      <c r="E12" s="70"/>
    </row>
    <row r="13" spans="1:5" s="71" customFormat="1" ht="12.75" customHeight="1">
      <c r="A13" s="167" t="s">
        <v>636</v>
      </c>
      <c r="B13" s="168" t="s">
        <v>672</v>
      </c>
      <c r="C13" s="169">
        <f>SUM(C15:C22)</f>
        <v>0</v>
      </c>
      <c r="D13" s="70"/>
      <c r="E13" s="70"/>
    </row>
    <row r="14" spans="1:5" s="71" customFormat="1" ht="12.75" customHeight="1">
      <c r="A14" s="170"/>
      <c r="B14" s="171" t="s">
        <v>673</v>
      </c>
      <c r="C14" s="172"/>
      <c r="D14" s="70"/>
      <c r="E14" s="70"/>
    </row>
    <row r="15" spans="1:5" s="71" customFormat="1" ht="12.75" customHeight="1">
      <c r="A15" s="161"/>
      <c r="B15" s="162" t="s">
        <v>674</v>
      </c>
      <c r="C15" s="163">
        <f>'Elektroinstalace- položky'!G127</f>
        <v>0</v>
      </c>
      <c r="D15" s="70"/>
      <c r="E15" s="70"/>
    </row>
    <row r="16" spans="1:5" s="71" customFormat="1" ht="12.75" customHeight="1">
      <c r="A16" s="161"/>
      <c r="B16" s="162" t="s">
        <v>675</v>
      </c>
      <c r="C16" s="163"/>
      <c r="D16" s="70"/>
      <c r="E16" s="70"/>
    </row>
    <row r="17" spans="1:5" s="71" customFormat="1" ht="12.75" customHeight="1">
      <c r="A17" s="164"/>
      <c r="B17" s="162" t="s">
        <v>676</v>
      </c>
      <c r="C17" s="163"/>
      <c r="D17" s="70"/>
      <c r="E17" s="70"/>
    </row>
    <row r="18" spans="1:5" ht="12.75" customHeight="1">
      <c r="A18" s="164"/>
      <c r="B18" s="162" t="s">
        <v>677</v>
      </c>
      <c r="C18" s="163"/>
    </row>
    <row r="19" spans="1:5" ht="12.75" customHeight="1">
      <c r="A19" s="164"/>
      <c r="B19" s="162" t="s">
        <v>678</v>
      </c>
      <c r="C19" s="163">
        <f>'Elektroinstalace- položky'!G103+'Elektroinstalace- položky'!G110</f>
        <v>0</v>
      </c>
    </row>
    <row r="20" spans="1:5" ht="12.75" customHeight="1">
      <c r="A20" s="164"/>
      <c r="B20" s="162" t="s">
        <v>679</v>
      </c>
      <c r="C20" s="163"/>
    </row>
    <row r="21" spans="1:5" ht="12.75" customHeight="1">
      <c r="A21" s="164"/>
      <c r="B21" s="162" t="s">
        <v>680</v>
      </c>
      <c r="C21" s="163">
        <f>'Elektroinstalace- položky'!H103</f>
        <v>0</v>
      </c>
    </row>
    <row r="22" spans="1:5" ht="12.75" customHeight="1">
      <c r="A22" s="164"/>
      <c r="B22" s="162" t="s">
        <v>681</v>
      </c>
      <c r="C22" s="163">
        <f>'Elektroinstalace- položky'!G118</f>
        <v>0</v>
      </c>
    </row>
    <row r="23" spans="1:5" s="68" customFormat="1" ht="12.75" customHeight="1">
      <c r="A23" s="72"/>
      <c r="B23" s="76"/>
      <c r="C23" s="199"/>
    </row>
    <row r="24" spans="1:5" s="68" customFormat="1" ht="12.75" customHeight="1">
      <c r="A24" s="173" t="s">
        <v>682</v>
      </c>
      <c r="B24" s="174" t="s">
        <v>683</v>
      </c>
      <c r="C24" s="175"/>
    </row>
    <row r="25" spans="1:5" s="68" customFormat="1" ht="12.75" customHeight="1">
      <c r="A25" s="161"/>
      <c r="B25" s="162" t="s">
        <v>683</v>
      </c>
      <c r="C25" s="163"/>
    </row>
    <row r="26" spans="1:5" ht="12.75" customHeight="1">
      <c r="A26" s="200"/>
      <c r="B26" s="201"/>
      <c r="C26" s="202"/>
    </row>
    <row r="27" spans="1:5" s="71" customFormat="1" ht="12.75" customHeight="1">
      <c r="A27" s="167" t="s">
        <v>620</v>
      </c>
      <c r="B27" s="168" t="s">
        <v>684</v>
      </c>
      <c r="C27" s="169"/>
      <c r="D27" s="70"/>
      <c r="E27" s="70"/>
    </row>
    <row r="28" spans="1:5" s="71" customFormat="1" ht="12.75" customHeight="1">
      <c r="A28" s="170"/>
      <c r="B28" s="171" t="s">
        <v>685</v>
      </c>
      <c r="C28" s="172"/>
      <c r="D28" s="70"/>
      <c r="E28" s="70"/>
    </row>
    <row r="29" spans="1:5" s="71" customFormat="1" ht="12.75" customHeight="1">
      <c r="A29" s="161"/>
      <c r="B29" s="162" t="s">
        <v>637</v>
      </c>
      <c r="C29" s="163"/>
      <c r="D29" s="70"/>
      <c r="E29" s="70"/>
    </row>
    <row r="30" spans="1:5" s="71" customFormat="1" ht="12.75" customHeight="1">
      <c r="A30" s="161"/>
      <c r="B30" s="162" t="s">
        <v>686</v>
      </c>
      <c r="C30" s="163"/>
      <c r="D30" s="70"/>
      <c r="E30" s="70"/>
    </row>
    <row r="31" spans="1:5" s="71" customFormat="1" ht="12.75" customHeight="1">
      <c r="A31" s="164"/>
      <c r="B31" s="162" t="s">
        <v>687</v>
      </c>
      <c r="C31" s="163"/>
      <c r="D31" s="70"/>
      <c r="E31" s="70"/>
    </row>
    <row r="32" spans="1:5" s="71" customFormat="1" ht="12.75" customHeight="1">
      <c r="A32" s="164"/>
      <c r="B32" s="162" t="s">
        <v>688</v>
      </c>
      <c r="C32" s="163"/>
      <c r="D32" s="70" t="e">
        <f>#REF!</f>
        <v>#REF!</v>
      </c>
      <c r="E32" s="70" t="e">
        <f>#REF!</f>
        <v>#REF!</v>
      </c>
    </row>
    <row r="33" spans="1:5" s="71" customFormat="1" ht="12.75" customHeight="1">
      <c r="A33" s="164"/>
      <c r="B33" s="162" t="s">
        <v>689</v>
      </c>
      <c r="C33" s="163"/>
      <c r="D33" s="70"/>
      <c r="E33" s="70"/>
    </row>
    <row r="34" spans="1:5" s="71" customFormat="1" ht="12.75" customHeight="1" thickBot="1">
      <c r="A34" s="203"/>
      <c r="B34" s="204"/>
      <c r="C34" s="205"/>
      <c r="D34" s="70"/>
      <c r="E34" s="70"/>
    </row>
    <row r="35" spans="1:5" s="71" customFormat="1" ht="18.75" customHeight="1" thickBot="1">
      <c r="A35" s="206"/>
      <c r="B35" s="165" t="s">
        <v>640</v>
      </c>
      <c r="C35" s="166">
        <f>C27+C13</f>
        <v>0</v>
      </c>
      <c r="D35" s="70"/>
      <c r="E35" s="70"/>
    </row>
    <row r="36" spans="1:5" s="71" customFormat="1" ht="12.75" customHeight="1">
      <c r="A36" s="77"/>
      <c r="B36" s="78"/>
      <c r="C36" s="79"/>
      <c r="D36" s="70"/>
      <c r="E36" s="70"/>
    </row>
    <row r="37" spans="1:5" s="80" customFormat="1" ht="12.75" customHeight="1">
      <c r="B37" s="81"/>
      <c r="C37" s="82"/>
      <c r="D37" s="83" t="e">
        <f>#REF!</f>
        <v>#REF!</v>
      </c>
      <c r="E37" s="83" t="e">
        <f>#REF!</f>
        <v>#REF!</v>
      </c>
    </row>
  </sheetData>
  <sheetProtection password="CF54" sheet="1" objects="1" scenario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79"/>
  <sheetViews>
    <sheetView zoomScale="55" zoomScaleNormal="55" workbookViewId="0">
      <selection activeCell="F2" sqref="F2:G3"/>
    </sheetView>
  </sheetViews>
  <sheetFormatPr defaultColWidth="11.5703125" defaultRowHeight="12.75"/>
  <cols>
    <col min="1" max="1" width="3.85546875" customWidth="1"/>
    <col min="2" max="2" width="12.85546875" customWidth="1"/>
    <col min="3" max="3" width="70.7109375" customWidth="1"/>
    <col min="4" max="4" width="4.140625" customWidth="1"/>
    <col min="5" max="5" width="9.5703125" customWidth="1"/>
    <col min="6" max="7" width="9.85546875" customWidth="1"/>
    <col min="8" max="8" width="10.28515625" customWidth="1"/>
    <col min="9" max="9" width="9.85546875" customWidth="1"/>
    <col min="10" max="10" width="7" customWidth="1"/>
    <col min="11" max="11" width="7.7109375" customWidth="1"/>
    <col min="12" max="12" width="11.28515625" customWidth="1"/>
    <col min="14" max="37" width="12.140625" hidden="1" customWidth="1"/>
  </cols>
  <sheetData>
    <row r="1" spans="1:37" ht="21.95" customHeight="1">
      <c r="A1" s="222" t="s">
        <v>981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37">
      <c r="A2" s="224" t="s">
        <v>0</v>
      </c>
      <c r="B2" s="225"/>
      <c r="C2" s="228" t="s">
        <v>862</v>
      </c>
      <c r="D2" s="230" t="s">
        <v>573</v>
      </c>
      <c r="E2" s="225"/>
      <c r="F2" s="230"/>
      <c r="G2" s="225"/>
      <c r="H2" s="231" t="s">
        <v>590</v>
      </c>
      <c r="I2" s="231" t="s">
        <v>595</v>
      </c>
      <c r="J2" s="225"/>
      <c r="K2" s="225"/>
      <c r="L2" s="232"/>
      <c r="M2" s="14"/>
    </row>
    <row r="3" spans="1:37">
      <c r="A3" s="226"/>
      <c r="B3" s="227"/>
      <c r="C3" s="229"/>
      <c r="D3" s="227"/>
      <c r="E3" s="227"/>
      <c r="F3" s="227"/>
      <c r="G3" s="227"/>
      <c r="H3" s="227"/>
      <c r="I3" s="227"/>
      <c r="J3" s="227"/>
      <c r="K3" s="227"/>
      <c r="L3" s="233"/>
      <c r="M3" s="14"/>
    </row>
    <row r="4" spans="1:37">
      <c r="A4" s="235" t="s">
        <v>1</v>
      </c>
      <c r="B4" s="227"/>
      <c r="C4" s="234" t="s">
        <v>297</v>
      </c>
      <c r="D4" s="236" t="s">
        <v>574</v>
      </c>
      <c r="E4" s="227"/>
      <c r="F4" s="236" t="s">
        <v>5</v>
      </c>
      <c r="G4" s="227"/>
      <c r="H4" s="234" t="s">
        <v>591</v>
      </c>
      <c r="I4" s="234" t="s">
        <v>596</v>
      </c>
      <c r="J4" s="227"/>
      <c r="K4" s="227"/>
      <c r="L4" s="233"/>
      <c r="M4" s="14"/>
    </row>
    <row r="5" spans="1:37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33"/>
      <c r="M5" s="14"/>
    </row>
    <row r="6" spans="1:37">
      <c r="A6" s="235" t="s">
        <v>2</v>
      </c>
      <c r="B6" s="227"/>
      <c r="C6" s="234" t="s">
        <v>298</v>
      </c>
      <c r="D6" s="236" t="s">
        <v>575</v>
      </c>
      <c r="E6" s="227"/>
      <c r="F6" s="227"/>
      <c r="G6" s="227"/>
      <c r="H6" s="234" t="s">
        <v>592</v>
      </c>
      <c r="I6" s="234"/>
      <c r="J6" s="227"/>
      <c r="K6" s="227"/>
      <c r="L6" s="233"/>
      <c r="M6" s="14"/>
    </row>
    <row r="7" spans="1:37">
      <c r="A7" s="226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33"/>
      <c r="M7" s="14"/>
    </row>
    <row r="8" spans="1:37">
      <c r="A8" s="235" t="s">
        <v>3</v>
      </c>
      <c r="B8" s="227"/>
      <c r="C8" s="234">
        <v>8013259</v>
      </c>
      <c r="D8" s="236" t="s">
        <v>576</v>
      </c>
      <c r="E8" s="227"/>
      <c r="F8" s="239">
        <v>42080</v>
      </c>
      <c r="G8" s="227"/>
      <c r="H8" s="234" t="s">
        <v>593</v>
      </c>
      <c r="I8" s="234" t="s">
        <v>597</v>
      </c>
      <c r="J8" s="227"/>
      <c r="K8" s="227"/>
      <c r="L8" s="233"/>
      <c r="M8" s="14"/>
    </row>
    <row r="9" spans="1:37" ht="13.5" thickBot="1">
      <c r="A9" s="237"/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40"/>
      <c r="M9" s="14"/>
    </row>
    <row r="10" spans="1:37">
      <c r="A10" s="1" t="s">
        <v>4</v>
      </c>
      <c r="B10" s="5" t="s">
        <v>145</v>
      </c>
      <c r="C10" s="5" t="s">
        <v>299</v>
      </c>
      <c r="D10" s="5" t="s">
        <v>577</v>
      </c>
      <c r="E10" s="6" t="s">
        <v>584</v>
      </c>
      <c r="F10" s="9" t="s">
        <v>585</v>
      </c>
      <c r="G10" s="241" t="s">
        <v>587</v>
      </c>
      <c r="H10" s="242"/>
      <c r="I10" s="243"/>
      <c r="J10" s="241" t="s">
        <v>599</v>
      </c>
      <c r="K10" s="243"/>
      <c r="L10" s="11" t="s">
        <v>600</v>
      </c>
      <c r="M10" s="15"/>
    </row>
    <row r="11" spans="1:37" ht="13.5" thickBot="1">
      <c r="A11" s="134" t="s">
        <v>5</v>
      </c>
      <c r="B11" s="135" t="s">
        <v>5</v>
      </c>
      <c r="C11" s="136" t="s">
        <v>300</v>
      </c>
      <c r="D11" s="135" t="s">
        <v>5</v>
      </c>
      <c r="E11" s="135" t="s">
        <v>5</v>
      </c>
      <c r="F11" s="137" t="s">
        <v>586</v>
      </c>
      <c r="G11" s="138" t="s">
        <v>588</v>
      </c>
      <c r="H11" s="139" t="s">
        <v>594</v>
      </c>
      <c r="I11" s="140" t="s">
        <v>598</v>
      </c>
      <c r="J11" s="138" t="s">
        <v>585</v>
      </c>
      <c r="K11" s="140" t="s">
        <v>598</v>
      </c>
      <c r="L11" s="141" t="s">
        <v>601</v>
      </c>
      <c r="M11" s="15"/>
      <c r="P11" s="10" t="s">
        <v>603</v>
      </c>
      <c r="Q11" s="10" t="s">
        <v>604</v>
      </c>
      <c r="R11" s="10" t="s">
        <v>609</v>
      </c>
      <c r="S11" s="10" t="s">
        <v>610</v>
      </c>
      <c r="T11" s="10" t="s">
        <v>611</v>
      </c>
      <c r="U11" s="10" t="s">
        <v>612</v>
      </c>
      <c r="V11" s="10" t="s">
        <v>613</v>
      </c>
      <c r="W11" s="10" t="s">
        <v>614</v>
      </c>
      <c r="X11" s="10" t="s">
        <v>615</v>
      </c>
    </row>
    <row r="12" spans="1:37">
      <c r="A12" s="142"/>
      <c r="B12" s="143" t="s">
        <v>18</v>
      </c>
      <c r="C12" s="244" t="s">
        <v>301</v>
      </c>
      <c r="D12" s="245"/>
      <c r="E12" s="245"/>
      <c r="F12" s="245"/>
      <c r="G12" s="144">
        <f>SUM(G13:G13)</f>
        <v>0</v>
      </c>
      <c r="H12" s="144">
        <f>SUM(H13:H13)</f>
        <v>0</v>
      </c>
      <c r="I12" s="144">
        <f>G12+H12</f>
        <v>0</v>
      </c>
      <c r="J12" s="145"/>
      <c r="K12" s="144">
        <f>SUM(K13:K13)</f>
        <v>0</v>
      </c>
      <c r="L12" s="145"/>
      <c r="P12" s="17">
        <f>IF(Q12="PR",I12,SUM(O13:O13))</f>
        <v>0</v>
      </c>
      <c r="Q12" s="10" t="s">
        <v>605</v>
      </c>
      <c r="R12" s="17">
        <f>IF(Q12="HS",G12,0)</f>
        <v>0</v>
      </c>
      <c r="S12" s="17">
        <f>IF(Q12="HS",H12-P12,0)</f>
        <v>0</v>
      </c>
      <c r="T12" s="17">
        <f>IF(Q12="PS",G12,0)</f>
        <v>0</v>
      </c>
      <c r="U12" s="17">
        <f>IF(Q12="PS",H12-P12,0)</f>
        <v>0</v>
      </c>
      <c r="V12" s="17">
        <f>IF(Q12="MP",G12,0)</f>
        <v>0</v>
      </c>
      <c r="W12" s="17">
        <f>IF(Q12="MP",H12-P12,0)</f>
        <v>0</v>
      </c>
      <c r="X12" s="17">
        <f>IF(Q12="OM",G12,0)</f>
        <v>0</v>
      </c>
      <c r="Y12" s="10"/>
      <c r="AI12" s="17">
        <f>SUM(Z13:Z13)</f>
        <v>0</v>
      </c>
      <c r="AJ12" s="17">
        <f>SUM(AA13:AA13)</f>
        <v>0</v>
      </c>
      <c r="AK12" s="17">
        <f>SUM(AB13:AB13)</f>
        <v>0</v>
      </c>
    </row>
    <row r="13" spans="1:37">
      <c r="A13" s="146" t="s">
        <v>6</v>
      </c>
      <c r="B13" s="146" t="s">
        <v>146</v>
      </c>
      <c r="C13" s="150" t="s">
        <v>302</v>
      </c>
      <c r="D13" s="150" t="s">
        <v>578</v>
      </c>
      <c r="E13" s="151">
        <v>13.01</v>
      </c>
      <c r="F13" s="214">
        <v>0</v>
      </c>
      <c r="G13" s="7">
        <f>ROUND(E13*AE13,2)</f>
        <v>0</v>
      </c>
      <c r="H13" s="7">
        <f>I13-G13</f>
        <v>0</v>
      </c>
      <c r="I13" s="7">
        <f>ROUND(E13*F13,2)</f>
        <v>0</v>
      </c>
      <c r="J13" s="7">
        <v>0</v>
      </c>
      <c r="K13" s="7">
        <f>E13*J13</f>
        <v>0</v>
      </c>
      <c r="L13" s="12" t="s">
        <v>969</v>
      </c>
      <c r="N13" s="12" t="s">
        <v>6</v>
      </c>
      <c r="O13" s="7">
        <f>IF(N13="5",H13,0)</f>
        <v>0</v>
      </c>
      <c r="Z13" s="7">
        <f>IF(AD13=0,I13,0)</f>
        <v>0</v>
      </c>
      <c r="AA13" s="7">
        <f>IF(AD13=15,I13,0)</f>
        <v>0</v>
      </c>
      <c r="AB13" s="7">
        <f>IF(AD13=21,I13,0)</f>
        <v>0</v>
      </c>
      <c r="AD13" s="16">
        <v>21</v>
      </c>
      <c r="AE13" s="16">
        <f>F13*0</f>
        <v>0</v>
      </c>
      <c r="AF13" s="16">
        <f>F13*(1-0)</f>
        <v>0</v>
      </c>
    </row>
    <row r="14" spans="1:37">
      <c r="C14" s="152" t="s">
        <v>303</v>
      </c>
      <c r="D14" s="153"/>
      <c r="E14" s="154">
        <v>3.81</v>
      </c>
      <c r="F14" s="153"/>
    </row>
    <row r="15" spans="1:37">
      <c r="C15" s="152" t="s">
        <v>304</v>
      </c>
      <c r="D15" s="153"/>
      <c r="E15" s="154">
        <v>9.1999999999999993</v>
      </c>
      <c r="F15" s="153"/>
    </row>
    <row r="16" spans="1:37">
      <c r="A16" s="147"/>
      <c r="B16" s="148" t="s">
        <v>22</v>
      </c>
      <c r="C16" s="246" t="s">
        <v>305</v>
      </c>
      <c r="D16" s="247"/>
      <c r="E16" s="247"/>
      <c r="F16" s="247"/>
      <c r="G16" s="17">
        <f>SUM(G17:G21)</f>
        <v>0</v>
      </c>
      <c r="H16" s="17">
        <f>SUM(H17:H21)</f>
        <v>0</v>
      </c>
      <c r="I16" s="17">
        <f>G16+H16</f>
        <v>0</v>
      </c>
      <c r="J16" s="10"/>
      <c r="K16" s="17">
        <f>SUM(K17:K21)</f>
        <v>0</v>
      </c>
      <c r="L16" s="10"/>
      <c r="P16" s="17">
        <f>IF(Q16="PR",I16,SUM(O17:O21))</f>
        <v>0</v>
      </c>
      <c r="Q16" s="10" t="s">
        <v>605</v>
      </c>
      <c r="R16" s="17">
        <f>IF(Q16="HS",G16,0)</f>
        <v>0</v>
      </c>
      <c r="S16" s="17">
        <f>IF(Q16="HS",H16-P16,0)</f>
        <v>0</v>
      </c>
      <c r="T16" s="17">
        <f>IF(Q16="PS",G16,0)</f>
        <v>0</v>
      </c>
      <c r="U16" s="17">
        <f>IF(Q16="PS",H16-P16,0)</f>
        <v>0</v>
      </c>
      <c r="V16" s="17">
        <f>IF(Q16="MP",G16,0)</f>
        <v>0</v>
      </c>
      <c r="W16" s="17">
        <f>IF(Q16="MP",H16-P16,0)</f>
        <v>0</v>
      </c>
      <c r="X16" s="17">
        <f>IF(Q16="OM",G16,0)</f>
        <v>0</v>
      </c>
      <c r="Y16" s="10"/>
      <c r="AI16" s="17">
        <f>SUM(Z17:Z21)</f>
        <v>0</v>
      </c>
      <c r="AJ16" s="17">
        <f>SUM(AA17:AA21)</f>
        <v>0</v>
      </c>
      <c r="AK16" s="17">
        <f>SUM(AB17:AB21)</f>
        <v>0</v>
      </c>
    </row>
    <row r="17" spans="1:37">
      <c r="A17" s="146" t="s">
        <v>7</v>
      </c>
      <c r="B17" s="146" t="s">
        <v>147</v>
      </c>
      <c r="C17" s="150" t="s">
        <v>306</v>
      </c>
      <c r="D17" s="150" t="s">
        <v>578</v>
      </c>
      <c r="E17" s="151">
        <v>13.01</v>
      </c>
      <c r="F17" s="214">
        <v>0</v>
      </c>
      <c r="G17" s="7">
        <f>ROUND(E17*AE17,2)</f>
        <v>0</v>
      </c>
      <c r="H17" s="7">
        <f>I17-G17</f>
        <v>0</v>
      </c>
      <c r="I17" s="7">
        <f>ROUND(E17*F17,2)</f>
        <v>0</v>
      </c>
      <c r="J17" s="7">
        <v>0</v>
      </c>
      <c r="K17" s="7">
        <f>E17*J17</f>
        <v>0</v>
      </c>
      <c r="L17" s="12" t="s">
        <v>969</v>
      </c>
      <c r="N17" s="12" t="s">
        <v>6</v>
      </c>
      <c r="O17" s="7">
        <f>IF(N17="5",H17,0)</f>
        <v>0</v>
      </c>
      <c r="Z17" s="7">
        <f>IF(AD17=0,I17,0)</f>
        <v>0</v>
      </c>
      <c r="AA17" s="7">
        <f>IF(AD17=15,I17,0)</f>
        <v>0</v>
      </c>
      <c r="AB17" s="7">
        <f>IF(AD17=21,I17,0)</f>
        <v>0</v>
      </c>
      <c r="AD17" s="16">
        <v>21</v>
      </c>
      <c r="AE17" s="16">
        <f>F17*0</f>
        <v>0</v>
      </c>
      <c r="AF17" s="16">
        <f>F17*(1-0)</f>
        <v>0</v>
      </c>
    </row>
    <row r="18" spans="1:37">
      <c r="C18" s="152" t="s">
        <v>307</v>
      </c>
      <c r="D18" s="153"/>
      <c r="E18" s="154">
        <v>13.01</v>
      </c>
      <c r="F18" s="153"/>
    </row>
    <row r="19" spans="1:37">
      <c r="A19" s="146" t="s">
        <v>8</v>
      </c>
      <c r="B19" s="146" t="s">
        <v>148</v>
      </c>
      <c r="C19" s="150" t="s">
        <v>308</v>
      </c>
      <c r="D19" s="150" t="s">
        <v>578</v>
      </c>
      <c r="E19" s="151">
        <v>13.01</v>
      </c>
      <c r="F19" s="214">
        <v>0</v>
      </c>
      <c r="G19" s="7">
        <f>ROUND(E19*AE19,2)</f>
        <v>0</v>
      </c>
      <c r="H19" s="7">
        <f>I19-G19</f>
        <v>0</v>
      </c>
      <c r="I19" s="7">
        <f>ROUND(E19*F19,2)</f>
        <v>0</v>
      </c>
      <c r="J19" s="7">
        <v>0</v>
      </c>
      <c r="K19" s="7">
        <f>E19*J19</f>
        <v>0</v>
      </c>
      <c r="L19" s="12" t="s">
        <v>969</v>
      </c>
      <c r="N19" s="12" t="s">
        <v>6</v>
      </c>
      <c r="O19" s="7">
        <f>IF(N19="5",H19,0)</f>
        <v>0</v>
      </c>
      <c r="Z19" s="7">
        <f>IF(AD19=0,I19,0)</f>
        <v>0</v>
      </c>
      <c r="AA19" s="7">
        <f>IF(AD19=15,I19,0)</f>
        <v>0</v>
      </c>
      <c r="AB19" s="7">
        <f>IF(AD19=21,I19,0)</f>
        <v>0</v>
      </c>
      <c r="AD19" s="16">
        <v>21</v>
      </c>
      <c r="AE19" s="16">
        <f>F19*0</f>
        <v>0</v>
      </c>
      <c r="AF19" s="16">
        <f>F19*(1-0)</f>
        <v>0</v>
      </c>
    </row>
    <row r="20" spans="1:37">
      <c r="C20" s="152" t="s">
        <v>307</v>
      </c>
      <c r="D20" s="153"/>
      <c r="E20" s="154">
        <v>13.01</v>
      </c>
      <c r="F20" s="153"/>
    </row>
    <row r="21" spans="1:37">
      <c r="A21" s="146" t="s">
        <v>9</v>
      </c>
      <c r="B21" s="146" t="s">
        <v>149</v>
      </c>
      <c r="C21" s="150" t="s">
        <v>309</v>
      </c>
      <c r="D21" s="150" t="s">
        <v>578</v>
      </c>
      <c r="E21" s="151">
        <v>6.55</v>
      </c>
      <c r="F21" s="214">
        <v>0</v>
      </c>
      <c r="G21" s="7">
        <f>ROUND(E21*AE21,2)</f>
        <v>0</v>
      </c>
      <c r="H21" s="7">
        <f>I21-G21</f>
        <v>0</v>
      </c>
      <c r="I21" s="7">
        <f>ROUND(E21*F21,2)</f>
        <v>0</v>
      </c>
      <c r="J21" s="7">
        <v>0</v>
      </c>
      <c r="K21" s="7">
        <f>E21*J21</f>
        <v>0</v>
      </c>
      <c r="L21" s="12" t="s">
        <v>969</v>
      </c>
      <c r="N21" s="12" t="s">
        <v>6</v>
      </c>
      <c r="O21" s="7">
        <f>IF(N21="5",H21,0)</f>
        <v>0</v>
      </c>
      <c r="Z21" s="7">
        <f>IF(AD21=0,I21,0)</f>
        <v>0</v>
      </c>
      <c r="AA21" s="7">
        <f>IF(AD21=15,I21,0)</f>
        <v>0</v>
      </c>
      <c r="AB21" s="7">
        <f>IF(AD21=21,I21,0)</f>
        <v>0</v>
      </c>
      <c r="AD21" s="16">
        <v>21</v>
      </c>
      <c r="AE21" s="16">
        <f>F21*0</f>
        <v>0</v>
      </c>
      <c r="AF21" s="16">
        <f>F21*(1-0)</f>
        <v>0</v>
      </c>
    </row>
    <row r="22" spans="1:37">
      <c r="C22" s="152" t="s">
        <v>310</v>
      </c>
      <c r="D22" s="153"/>
      <c r="E22" s="154">
        <v>6.55</v>
      </c>
      <c r="F22" s="153"/>
    </row>
    <row r="23" spans="1:37">
      <c r="A23" s="147"/>
      <c r="B23" s="148" t="s">
        <v>39</v>
      </c>
      <c r="C23" s="246" t="s">
        <v>311</v>
      </c>
      <c r="D23" s="247"/>
      <c r="E23" s="247"/>
      <c r="F23" s="247"/>
      <c r="G23" s="17">
        <f>SUM(G24:G24)</f>
        <v>0</v>
      </c>
      <c r="H23" s="17">
        <f>SUM(H24:H24)</f>
        <v>0</v>
      </c>
      <c r="I23" s="17">
        <f>G23+H23</f>
        <v>0</v>
      </c>
      <c r="J23" s="10"/>
      <c r="K23" s="17">
        <f>SUM(K24:K24)</f>
        <v>1.4134119999999999</v>
      </c>
      <c r="L23" s="10"/>
      <c r="P23" s="17">
        <f>IF(Q23="PR",I23,SUM(O24:O24))</f>
        <v>0</v>
      </c>
      <c r="Q23" s="10" t="s">
        <v>605</v>
      </c>
      <c r="R23" s="17">
        <f>IF(Q23="HS",G23,0)</f>
        <v>0</v>
      </c>
      <c r="S23" s="17">
        <f>IF(Q23="HS",H23-P23,0)</f>
        <v>0</v>
      </c>
      <c r="T23" s="17">
        <f>IF(Q23="PS",G23,0)</f>
        <v>0</v>
      </c>
      <c r="U23" s="17">
        <f>IF(Q23="PS",H23-P23,0)</f>
        <v>0</v>
      </c>
      <c r="V23" s="17">
        <f>IF(Q23="MP",G23,0)</f>
        <v>0</v>
      </c>
      <c r="W23" s="17">
        <f>IF(Q23="MP",H23-P23,0)</f>
        <v>0</v>
      </c>
      <c r="X23" s="17">
        <f>IF(Q23="OM",G23,0)</f>
        <v>0</v>
      </c>
      <c r="Y23" s="10"/>
      <c r="AI23" s="17">
        <f>SUM(Z24:Z24)</f>
        <v>0</v>
      </c>
      <c r="AJ23" s="17">
        <f>SUM(AA24:AA24)</f>
        <v>0</v>
      </c>
      <c r="AK23" s="17">
        <f>SUM(AB24:AB24)</f>
        <v>0</v>
      </c>
    </row>
    <row r="24" spans="1:37">
      <c r="A24" s="146" t="s">
        <v>10</v>
      </c>
      <c r="B24" s="146" t="s">
        <v>150</v>
      </c>
      <c r="C24" s="150" t="s">
        <v>312</v>
      </c>
      <c r="D24" s="150" t="s">
        <v>579</v>
      </c>
      <c r="E24" s="151">
        <v>20.02</v>
      </c>
      <c r="F24" s="214">
        <v>0</v>
      </c>
      <c r="G24" s="7">
        <f>ROUND(E24*AE24,2)</f>
        <v>0</v>
      </c>
      <c r="H24" s="7">
        <f>I24-G24</f>
        <v>0</v>
      </c>
      <c r="I24" s="7">
        <f>ROUND(E24*F24,2)</f>
        <v>0</v>
      </c>
      <c r="J24" s="7">
        <v>7.0599999999999996E-2</v>
      </c>
      <c r="K24" s="7">
        <f>E24*J24</f>
        <v>1.4134119999999999</v>
      </c>
      <c r="L24" s="12" t="s">
        <v>969</v>
      </c>
      <c r="N24" s="12" t="s">
        <v>6</v>
      </c>
      <c r="O24" s="7">
        <f>IF(N24="5",H24,0)</f>
        <v>0</v>
      </c>
      <c r="Z24" s="7">
        <f>IF(AD24=0,I24,0)</f>
        <v>0</v>
      </c>
      <c r="AA24" s="7">
        <f>IF(AD24=15,I24,0)</f>
        <v>0</v>
      </c>
      <c r="AB24" s="7">
        <f>IF(AD24=21,I24,0)</f>
        <v>0</v>
      </c>
      <c r="AD24" s="16">
        <v>21</v>
      </c>
      <c r="AE24" s="16">
        <f>F24*0.655</f>
        <v>0</v>
      </c>
      <c r="AF24" s="16">
        <f>F24*(1-0.655)</f>
        <v>0</v>
      </c>
    </row>
    <row r="25" spans="1:37">
      <c r="C25" s="152" t="s">
        <v>313</v>
      </c>
      <c r="D25" s="153"/>
      <c r="E25" s="154">
        <v>2.95</v>
      </c>
      <c r="F25" s="153"/>
    </row>
    <row r="26" spans="1:37">
      <c r="C26" s="152" t="s">
        <v>863</v>
      </c>
      <c r="D26" s="153"/>
      <c r="E26" s="154">
        <v>5.69</v>
      </c>
      <c r="F26" s="153"/>
    </row>
    <row r="27" spans="1:37">
      <c r="C27" s="152" t="s">
        <v>864</v>
      </c>
      <c r="D27" s="153"/>
      <c r="E27" s="154">
        <v>5.69</v>
      </c>
      <c r="F27" s="153"/>
    </row>
    <row r="28" spans="1:37">
      <c r="C28" s="152" t="s">
        <v>865</v>
      </c>
      <c r="D28" s="153"/>
      <c r="E28" s="154">
        <v>5.69</v>
      </c>
      <c r="F28" s="153"/>
    </row>
    <row r="29" spans="1:37">
      <c r="A29" s="147"/>
      <c r="B29" s="148" t="s">
        <v>66</v>
      </c>
      <c r="C29" s="246" t="s">
        <v>314</v>
      </c>
      <c r="D29" s="247"/>
      <c r="E29" s="247"/>
      <c r="F29" s="247"/>
      <c r="G29" s="17">
        <f>SUM(G30:G34)</f>
        <v>0</v>
      </c>
      <c r="H29" s="17">
        <f>SUM(H30:H34)</f>
        <v>0</v>
      </c>
      <c r="I29" s="17">
        <f>G29+H29</f>
        <v>0</v>
      </c>
      <c r="J29" s="10"/>
      <c r="K29" s="17">
        <f>SUM(K30:K34)</f>
        <v>1.8867715999999999</v>
      </c>
      <c r="L29" s="10"/>
      <c r="P29" s="17">
        <f>IF(Q29="PR",I29,SUM(O30:O34))</f>
        <v>0</v>
      </c>
      <c r="Q29" s="10" t="s">
        <v>605</v>
      </c>
      <c r="R29" s="17">
        <f>IF(Q29="HS",G29,0)</f>
        <v>0</v>
      </c>
      <c r="S29" s="17">
        <f>IF(Q29="HS",H29-P29,0)</f>
        <v>0</v>
      </c>
      <c r="T29" s="17">
        <f>IF(Q29="PS",G29,0)</f>
        <v>0</v>
      </c>
      <c r="U29" s="17">
        <f>IF(Q29="PS",H29-P29,0)</f>
        <v>0</v>
      </c>
      <c r="V29" s="17">
        <f>IF(Q29="MP",G29,0)</f>
        <v>0</v>
      </c>
      <c r="W29" s="17">
        <f>IF(Q29="MP",H29-P29,0)</f>
        <v>0</v>
      </c>
      <c r="X29" s="17">
        <f>IF(Q29="OM",G29,0)</f>
        <v>0</v>
      </c>
      <c r="Y29" s="10"/>
      <c r="AI29" s="17">
        <f>SUM(Z30:Z34)</f>
        <v>0</v>
      </c>
      <c r="AJ29" s="17">
        <f>SUM(AA30:AA34)</f>
        <v>0</v>
      </c>
      <c r="AK29" s="17">
        <f>SUM(AB30:AB34)</f>
        <v>0</v>
      </c>
    </row>
    <row r="30" spans="1:37">
      <c r="A30" s="146" t="s">
        <v>11</v>
      </c>
      <c r="B30" s="146" t="s">
        <v>151</v>
      </c>
      <c r="C30" s="150" t="s">
        <v>315</v>
      </c>
      <c r="D30" s="150" t="s">
        <v>579</v>
      </c>
      <c r="E30" s="151">
        <v>7.81</v>
      </c>
      <c r="F30" s="214">
        <v>0</v>
      </c>
      <c r="G30" s="7">
        <f>ROUND(E30*AE30,2)</f>
        <v>0</v>
      </c>
      <c r="H30" s="7">
        <f>I30-G30</f>
        <v>0</v>
      </c>
      <c r="I30" s="7">
        <f>ROUND(E30*F30,2)</f>
        <v>0</v>
      </c>
      <c r="J30" s="7">
        <v>6.4000000000000001E-2</v>
      </c>
      <c r="K30" s="7">
        <f>E30*J30</f>
        <v>0.49984000000000001</v>
      </c>
      <c r="L30" s="12" t="s">
        <v>969</v>
      </c>
      <c r="N30" s="12" t="s">
        <v>6</v>
      </c>
      <c r="O30" s="7">
        <f>IF(N30="5",H30,0)</f>
        <v>0</v>
      </c>
      <c r="Z30" s="7">
        <f>IF(AD30=0,I30,0)</f>
        <v>0</v>
      </c>
      <c r="AA30" s="7">
        <f>IF(AD30=15,I30,0)</f>
        <v>0</v>
      </c>
      <c r="AB30" s="7">
        <f>IF(AD30=21,I30,0)</f>
        <v>0</v>
      </c>
      <c r="AD30" s="16">
        <v>21</v>
      </c>
      <c r="AE30" s="16">
        <f>F30*0.490806451612903</f>
        <v>0</v>
      </c>
      <c r="AF30" s="16">
        <f>F30*(1-0.490806451612903)</f>
        <v>0</v>
      </c>
    </row>
    <row r="31" spans="1:37">
      <c r="C31" s="152" t="s">
        <v>866</v>
      </c>
      <c r="D31" s="153"/>
      <c r="E31" s="154">
        <v>7.81</v>
      </c>
      <c r="F31" s="153"/>
    </row>
    <row r="32" spans="1:37">
      <c r="A32" s="146" t="s">
        <v>12</v>
      </c>
      <c r="B32" s="146" t="s">
        <v>152</v>
      </c>
      <c r="C32" s="150" t="s">
        <v>316</v>
      </c>
      <c r="D32" s="150" t="s">
        <v>579</v>
      </c>
      <c r="E32" s="151">
        <v>20.02</v>
      </c>
      <c r="F32" s="214">
        <v>0</v>
      </c>
      <c r="G32" s="7">
        <f>ROUND(E32*AE32,2)</f>
        <v>0</v>
      </c>
      <c r="H32" s="7">
        <f>I32-G32</f>
        <v>0</v>
      </c>
      <c r="I32" s="7">
        <f>ROUND(E32*F32,2)</f>
        <v>0</v>
      </c>
      <c r="J32" s="7">
        <v>4.5580000000000002E-2</v>
      </c>
      <c r="K32" s="7">
        <f>E32*J32</f>
        <v>0.91251159999999998</v>
      </c>
      <c r="L32" s="12" t="s">
        <v>969</v>
      </c>
      <c r="N32" s="12" t="s">
        <v>6</v>
      </c>
      <c r="O32" s="7">
        <f>IF(N32="5",H32,0)</f>
        <v>0</v>
      </c>
      <c r="Z32" s="7">
        <f>IF(AD32=0,I32,0)</f>
        <v>0</v>
      </c>
      <c r="AA32" s="7">
        <f>IF(AD32=15,I32,0)</f>
        <v>0</v>
      </c>
      <c r="AB32" s="7">
        <f>IF(AD32=21,I32,0)</f>
        <v>0</v>
      </c>
      <c r="AD32" s="16">
        <v>21</v>
      </c>
      <c r="AE32" s="16">
        <f>F32*0.214310344827586</f>
        <v>0</v>
      </c>
      <c r="AF32" s="16">
        <f>F32*(1-0.214310344827586)</f>
        <v>0</v>
      </c>
    </row>
    <row r="33" spans="1:37">
      <c r="C33" s="152" t="s">
        <v>867</v>
      </c>
      <c r="D33" s="153"/>
      <c r="E33" s="154">
        <v>20.02</v>
      </c>
      <c r="F33" s="153"/>
    </row>
    <row r="34" spans="1:37">
      <c r="A34" s="146" t="s">
        <v>13</v>
      </c>
      <c r="B34" s="146" t="s">
        <v>153</v>
      </c>
      <c r="C34" s="150" t="s">
        <v>317</v>
      </c>
      <c r="D34" s="150" t="s">
        <v>579</v>
      </c>
      <c r="E34" s="151">
        <v>158.13999999999999</v>
      </c>
      <c r="F34" s="214">
        <v>0</v>
      </c>
      <c r="G34" s="7">
        <f>ROUND(E34*AE34,2)</f>
        <v>0</v>
      </c>
      <c r="H34" s="7">
        <f>I34-G34</f>
        <v>0</v>
      </c>
      <c r="I34" s="7">
        <f>ROUND(E34*F34,2)</f>
        <v>0</v>
      </c>
      <c r="J34" s="7">
        <v>3.0000000000000001E-3</v>
      </c>
      <c r="K34" s="7">
        <f>E34*J34</f>
        <v>0.47441999999999995</v>
      </c>
      <c r="L34" s="12" t="s">
        <v>969</v>
      </c>
      <c r="N34" s="12" t="s">
        <v>6</v>
      </c>
      <c r="O34" s="7">
        <f>IF(N34="5",H34,0)</f>
        <v>0</v>
      </c>
      <c r="Z34" s="7">
        <f>IF(AD34=0,I34,0)</f>
        <v>0</v>
      </c>
      <c r="AA34" s="7">
        <f>IF(AD34=15,I34,0)</f>
        <v>0</v>
      </c>
      <c r="AB34" s="7">
        <f>IF(AD34=21,I34,0)</f>
        <v>0</v>
      </c>
      <c r="AD34" s="16">
        <v>21</v>
      </c>
      <c r="AE34" s="16">
        <f>F34*0.117694994179278</f>
        <v>0</v>
      </c>
      <c r="AF34" s="16">
        <f>F34*(1-0.117694994179278)</f>
        <v>0</v>
      </c>
    </row>
    <row r="35" spans="1:37">
      <c r="C35" s="152" t="s">
        <v>868</v>
      </c>
      <c r="D35" s="153"/>
      <c r="E35" s="154">
        <v>13.93</v>
      </c>
      <c r="F35" s="153"/>
    </row>
    <row r="36" spans="1:37">
      <c r="C36" s="152" t="s">
        <v>869</v>
      </c>
      <c r="D36" s="153"/>
      <c r="E36" s="154">
        <v>45.78</v>
      </c>
      <c r="F36" s="153"/>
    </row>
    <row r="37" spans="1:37">
      <c r="C37" s="152" t="s">
        <v>870</v>
      </c>
      <c r="D37" s="153"/>
      <c r="E37" s="154">
        <v>52.65</v>
      </c>
      <c r="F37" s="153"/>
    </row>
    <row r="38" spans="1:37">
      <c r="C38" s="152" t="s">
        <v>871</v>
      </c>
      <c r="D38" s="153"/>
      <c r="E38" s="154">
        <v>45.78</v>
      </c>
      <c r="F38" s="153"/>
    </row>
    <row r="39" spans="1:37">
      <c r="A39" s="147"/>
      <c r="B39" s="148" t="s">
        <v>68</v>
      </c>
      <c r="C39" s="246" t="s">
        <v>322</v>
      </c>
      <c r="D39" s="247"/>
      <c r="E39" s="247"/>
      <c r="F39" s="247"/>
      <c r="G39" s="17">
        <f>SUM(G40:G46)</f>
        <v>0</v>
      </c>
      <c r="H39" s="17">
        <f>SUM(H40:H46)</f>
        <v>0</v>
      </c>
      <c r="I39" s="17">
        <f>G39+H39</f>
        <v>0</v>
      </c>
      <c r="J39" s="10"/>
      <c r="K39" s="17">
        <f>SUM(K40:K46)</f>
        <v>12.219887499999999</v>
      </c>
      <c r="L39" s="10"/>
      <c r="P39" s="17">
        <f>IF(Q39="PR",I39,SUM(O40:O46))</f>
        <v>0</v>
      </c>
      <c r="Q39" s="10" t="s">
        <v>605</v>
      </c>
      <c r="R39" s="17">
        <f>IF(Q39="HS",G39,0)</f>
        <v>0</v>
      </c>
      <c r="S39" s="17">
        <f>IF(Q39="HS",H39-P39,0)</f>
        <v>0</v>
      </c>
      <c r="T39" s="17">
        <f>IF(Q39="PS",G39,0)</f>
        <v>0</v>
      </c>
      <c r="U39" s="17">
        <f>IF(Q39="PS",H39-P39,0)</f>
        <v>0</v>
      </c>
      <c r="V39" s="17">
        <f>IF(Q39="MP",G39,0)</f>
        <v>0</v>
      </c>
      <c r="W39" s="17">
        <f>IF(Q39="MP",H39-P39,0)</f>
        <v>0</v>
      </c>
      <c r="X39" s="17">
        <f>IF(Q39="OM",G39,0)</f>
        <v>0</v>
      </c>
      <c r="Y39" s="10"/>
      <c r="AI39" s="17">
        <f>SUM(Z40:Z46)</f>
        <v>0</v>
      </c>
      <c r="AJ39" s="17">
        <f>SUM(AA40:AA46)</f>
        <v>0</v>
      </c>
      <c r="AK39" s="17">
        <f>SUM(AB40:AB46)</f>
        <v>0</v>
      </c>
    </row>
    <row r="40" spans="1:37">
      <c r="A40" s="146" t="s">
        <v>14</v>
      </c>
      <c r="B40" s="146" t="s">
        <v>154</v>
      </c>
      <c r="C40" s="150" t="s">
        <v>323</v>
      </c>
      <c r="D40" s="150" t="s">
        <v>578</v>
      </c>
      <c r="E40" s="151">
        <v>2.1</v>
      </c>
      <c r="F40" s="214">
        <v>0</v>
      </c>
      <c r="G40" s="7">
        <f>ROUND(E40*AE40,2)</f>
        <v>0</v>
      </c>
      <c r="H40" s="7">
        <f>I40-G40</f>
        <v>0</v>
      </c>
      <c r="I40" s="7">
        <f>ROUND(E40*F40,2)</f>
        <v>0</v>
      </c>
      <c r="J40" s="7">
        <v>2.5249999999999999</v>
      </c>
      <c r="K40" s="7">
        <f>E40*J40</f>
        <v>5.3025000000000002</v>
      </c>
      <c r="L40" s="12" t="s">
        <v>969</v>
      </c>
      <c r="N40" s="12" t="s">
        <v>6</v>
      </c>
      <c r="O40" s="7">
        <f>IF(N40="5",H40,0)</f>
        <v>0</v>
      </c>
      <c r="Z40" s="7">
        <f>IF(AD40=0,I40,0)</f>
        <v>0</v>
      </c>
      <c r="AA40" s="7">
        <f>IF(AD40=15,I40,0)</f>
        <v>0</v>
      </c>
      <c r="AB40" s="7">
        <f>IF(AD40=21,I40,0)</f>
        <v>0</v>
      </c>
      <c r="AD40" s="16">
        <v>21</v>
      </c>
      <c r="AE40" s="16">
        <f>F40*0.756500929385766</f>
        <v>0</v>
      </c>
      <c r="AF40" s="16">
        <f>F40*(1-0.756500929385766)</f>
        <v>0</v>
      </c>
    </row>
    <row r="41" spans="1:37">
      <c r="C41" s="152" t="s">
        <v>324</v>
      </c>
      <c r="D41" s="153"/>
      <c r="E41" s="154">
        <v>0.95</v>
      </c>
      <c r="F41" s="153"/>
    </row>
    <row r="42" spans="1:37">
      <c r="C42" s="152" t="s">
        <v>325</v>
      </c>
      <c r="D42" s="153"/>
      <c r="E42" s="154">
        <v>1.1499999999999999</v>
      </c>
      <c r="F42" s="153"/>
    </row>
    <row r="43" spans="1:37">
      <c r="A43" s="146" t="s">
        <v>15</v>
      </c>
      <c r="B43" s="146" t="s">
        <v>155</v>
      </c>
      <c r="C43" s="150" t="s">
        <v>326</v>
      </c>
      <c r="D43" s="150" t="s">
        <v>580</v>
      </c>
      <c r="E43" s="151">
        <v>7.0000000000000007E-2</v>
      </c>
      <c r="F43" s="214">
        <v>0</v>
      </c>
      <c r="G43" s="7">
        <f>ROUND(E43*AE43,2)</f>
        <v>0</v>
      </c>
      <c r="H43" s="7">
        <f>I43-G43</f>
        <v>0</v>
      </c>
      <c r="I43" s="7">
        <f>ROUND(E43*F43,2)</f>
        <v>0</v>
      </c>
      <c r="J43" s="7">
        <v>1.0662499999999999</v>
      </c>
      <c r="K43" s="7">
        <f>E43*J43</f>
        <v>7.4637499999999996E-2</v>
      </c>
      <c r="L43" s="12" t="s">
        <v>969</v>
      </c>
      <c r="N43" s="12" t="s">
        <v>6</v>
      </c>
      <c r="O43" s="7">
        <f>IF(N43="5",H43,0)</f>
        <v>0</v>
      </c>
      <c r="Z43" s="7">
        <f>IF(AD43=0,I43,0)</f>
        <v>0</v>
      </c>
      <c r="AA43" s="7">
        <f>IF(AD43=15,I43,0)</f>
        <v>0</v>
      </c>
      <c r="AB43" s="7">
        <f>IF(AD43=21,I43,0)</f>
        <v>0</v>
      </c>
      <c r="AD43" s="16">
        <v>21</v>
      </c>
      <c r="AE43" s="16">
        <f>F43*0.846590189368379</f>
        <v>0</v>
      </c>
      <c r="AF43" s="16">
        <f>F43*(1-0.846590189368379)</f>
        <v>0</v>
      </c>
    </row>
    <row r="44" spans="1:37" ht="25.5">
      <c r="C44" s="152" t="s">
        <v>327</v>
      </c>
      <c r="D44" s="153"/>
      <c r="E44" s="154">
        <v>0.03</v>
      </c>
      <c r="F44" s="153"/>
    </row>
    <row r="45" spans="1:37">
      <c r="C45" s="152" t="s">
        <v>328</v>
      </c>
      <c r="D45" s="153"/>
      <c r="E45" s="154">
        <v>0.04</v>
      </c>
      <c r="F45" s="153"/>
    </row>
    <row r="46" spans="1:37">
      <c r="A46" s="146" t="s">
        <v>16</v>
      </c>
      <c r="B46" s="146" t="s">
        <v>156</v>
      </c>
      <c r="C46" s="150" t="s">
        <v>329</v>
      </c>
      <c r="D46" s="150" t="s">
        <v>578</v>
      </c>
      <c r="E46" s="151">
        <v>2.71</v>
      </c>
      <c r="F46" s="214">
        <v>0</v>
      </c>
      <c r="G46" s="7">
        <f>ROUND(E46*AE46,2)</f>
        <v>0</v>
      </c>
      <c r="H46" s="7">
        <f>I46-G46</f>
        <v>0</v>
      </c>
      <c r="I46" s="7">
        <f>ROUND(E46*F46,2)</f>
        <v>0</v>
      </c>
      <c r="J46" s="7">
        <v>2.5249999999999999</v>
      </c>
      <c r="K46" s="7">
        <f>E46*J46</f>
        <v>6.8427499999999997</v>
      </c>
      <c r="L46" s="12" t="s">
        <v>969</v>
      </c>
      <c r="N46" s="12" t="s">
        <v>6</v>
      </c>
      <c r="O46" s="7">
        <f>IF(N46="5",H46,0)</f>
        <v>0</v>
      </c>
      <c r="Z46" s="7">
        <f>IF(AD46=0,I46,0)</f>
        <v>0</v>
      </c>
      <c r="AA46" s="7">
        <f>IF(AD46=15,I46,0)</f>
        <v>0</v>
      </c>
      <c r="AB46" s="7">
        <f>IF(AD46=21,I46,0)</f>
        <v>0</v>
      </c>
      <c r="AD46" s="16">
        <v>21</v>
      </c>
      <c r="AE46" s="16">
        <f>F46*0.794805755395683</f>
        <v>0</v>
      </c>
      <c r="AF46" s="16">
        <f>F46*(1-0.794805755395683)</f>
        <v>0</v>
      </c>
    </row>
    <row r="47" spans="1:37">
      <c r="C47" s="152" t="s">
        <v>330</v>
      </c>
      <c r="D47" s="153"/>
      <c r="E47" s="154">
        <v>1.27</v>
      </c>
      <c r="F47" s="153"/>
    </row>
    <row r="48" spans="1:37">
      <c r="C48" s="152" t="s">
        <v>331</v>
      </c>
      <c r="D48" s="153"/>
      <c r="E48" s="154">
        <v>1.44</v>
      </c>
      <c r="F48" s="153"/>
    </row>
    <row r="49" spans="1:37">
      <c r="A49" s="147"/>
      <c r="B49" s="148" t="s">
        <v>157</v>
      </c>
      <c r="C49" s="246" t="s">
        <v>332</v>
      </c>
      <c r="D49" s="247"/>
      <c r="E49" s="247"/>
      <c r="F49" s="247"/>
      <c r="G49" s="17">
        <f>SUM(G50:G53)</f>
        <v>0</v>
      </c>
      <c r="H49" s="17">
        <f>SUM(H50:H53)</f>
        <v>0</v>
      </c>
      <c r="I49" s="17">
        <f>G49+H49</f>
        <v>0</v>
      </c>
      <c r="J49" s="10"/>
      <c r="K49" s="17">
        <f>SUM(K50:K53)</f>
        <v>0.10872510000000001</v>
      </c>
      <c r="L49" s="10"/>
      <c r="P49" s="17">
        <f>IF(Q49="PR",I49,SUM(O50:O53))</f>
        <v>0</v>
      </c>
      <c r="Q49" s="10" t="s">
        <v>606</v>
      </c>
      <c r="R49" s="17">
        <f>IF(Q49="HS",G49,0)</f>
        <v>0</v>
      </c>
      <c r="S49" s="17">
        <f>IF(Q49="HS",H49-P49,0)</f>
        <v>0</v>
      </c>
      <c r="T49" s="17">
        <f>IF(Q49="PS",G49,0)</f>
        <v>0</v>
      </c>
      <c r="U49" s="17">
        <f>IF(Q49="PS",H49-P49,0)</f>
        <v>0</v>
      </c>
      <c r="V49" s="17">
        <f>IF(Q49="MP",G49,0)</f>
        <v>0</v>
      </c>
      <c r="W49" s="17">
        <f>IF(Q49="MP",H49-P49,0)</f>
        <v>0</v>
      </c>
      <c r="X49" s="17">
        <f>IF(Q49="OM",G49,0)</f>
        <v>0</v>
      </c>
      <c r="Y49" s="10"/>
      <c r="AI49" s="17">
        <f>SUM(Z50:Z53)</f>
        <v>0</v>
      </c>
      <c r="AJ49" s="17">
        <f>SUM(AA50:AA53)</f>
        <v>0</v>
      </c>
      <c r="AK49" s="17">
        <f>SUM(AB50:AB53)</f>
        <v>0</v>
      </c>
    </row>
    <row r="50" spans="1:37" ht="25.5">
      <c r="A50" s="146" t="s">
        <v>17</v>
      </c>
      <c r="B50" s="146" t="s">
        <v>158</v>
      </c>
      <c r="C50" s="150" t="s">
        <v>333</v>
      </c>
      <c r="D50" s="150" t="s">
        <v>579</v>
      </c>
      <c r="E50" s="151">
        <v>21.03</v>
      </c>
      <c r="F50" s="214">
        <v>0</v>
      </c>
      <c r="G50" s="7">
        <f>ROUND(E50*AE50,2)</f>
        <v>0</v>
      </c>
      <c r="H50" s="7">
        <f>I50-G50</f>
        <v>0</v>
      </c>
      <c r="I50" s="7">
        <f>ROUND(E50*F50,2)</f>
        <v>0</v>
      </c>
      <c r="J50" s="7">
        <v>2.9999999999999997E-4</v>
      </c>
      <c r="K50" s="7">
        <f>E50*J50</f>
        <v>6.3089999999999995E-3</v>
      </c>
      <c r="L50" s="12" t="s">
        <v>969</v>
      </c>
      <c r="N50" s="12" t="s">
        <v>6</v>
      </c>
      <c r="O50" s="7">
        <f>IF(N50="5",H50,0)</f>
        <v>0</v>
      </c>
      <c r="Z50" s="7">
        <f>IF(AD50=0,I50,0)</f>
        <v>0</v>
      </c>
      <c r="AA50" s="7">
        <f>IF(AD50=15,I50,0)</f>
        <v>0</v>
      </c>
      <c r="AB50" s="7">
        <f>IF(AD50=21,I50,0)</f>
        <v>0</v>
      </c>
      <c r="AD50" s="16">
        <v>21</v>
      </c>
      <c r="AE50" s="16">
        <f>F50*0.53735632183908</f>
        <v>0</v>
      </c>
      <c r="AF50" s="16">
        <f>F50*(1-0.53735632183908)</f>
        <v>0</v>
      </c>
    </row>
    <row r="51" spans="1:37">
      <c r="C51" s="152" t="s">
        <v>334</v>
      </c>
      <c r="D51" s="153"/>
      <c r="E51" s="154">
        <v>21.03</v>
      </c>
      <c r="F51" s="153"/>
    </row>
    <row r="52" spans="1:37">
      <c r="A52" s="146" t="s">
        <v>18</v>
      </c>
      <c r="B52" s="146" t="s">
        <v>159</v>
      </c>
      <c r="C52" s="150" t="s">
        <v>335</v>
      </c>
      <c r="D52" s="150" t="s">
        <v>580</v>
      </c>
      <c r="E52" s="151">
        <v>0.1087</v>
      </c>
      <c r="F52" s="214">
        <v>0</v>
      </c>
      <c r="G52" s="7">
        <f>ROUND(E52*AE52,2)</f>
        <v>0</v>
      </c>
      <c r="H52" s="7">
        <f>I52-G52</f>
        <v>0</v>
      </c>
      <c r="I52" s="7">
        <f>ROUND(E52*F52,2)</f>
        <v>0</v>
      </c>
      <c r="J52" s="7">
        <v>0</v>
      </c>
      <c r="K52" s="7">
        <f>E52*J52</f>
        <v>0</v>
      </c>
      <c r="L52" s="12" t="s">
        <v>969</v>
      </c>
      <c r="N52" s="12" t="s">
        <v>10</v>
      </c>
      <c r="O52" s="7">
        <f>IF(N52="5",H52,0)</f>
        <v>0</v>
      </c>
      <c r="Z52" s="7">
        <f>IF(AD52=0,I52,0)</f>
        <v>0</v>
      </c>
      <c r="AA52" s="7">
        <f>IF(AD52=15,I52,0)</f>
        <v>0</v>
      </c>
      <c r="AB52" s="7">
        <f>IF(AD52=21,I52,0)</f>
        <v>0</v>
      </c>
      <c r="AD52" s="16">
        <v>21</v>
      </c>
      <c r="AE52" s="16">
        <f>F52*0</f>
        <v>0</v>
      </c>
      <c r="AF52" s="16">
        <f>F52*(1-0)</f>
        <v>0</v>
      </c>
    </row>
    <row r="53" spans="1:37" ht="25.5">
      <c r="A53" s="146" t="s">
        <v>19</v>
      </c>
      <c r="B53" s="146" t="s">
        <v>160</v>
      </c>
      <c r="C53" s="150" t="s">
        <v>336</v>
      </c>
      <c r="D53" s="150" t="s">
        <v>579</v>
      </c>
      <c r="E53" s="151">
        <v>21.03</v>
      </c>
      <c r="F53" s="214">
        <v>0</v>
      </c>
      <c r="G53" s="7">
        <f>ROUND(E53*AE53,2)</f>
        <v>0</v>
      </c>
      <c r="H53" s="7">
        <f>I53-G53</f>
        <v>0</v>
      </c>
      <c r="I53" s="7">
        <f>ROUND(E53*F53,2)</f>
        <v>0</v>
      </c>
      <c r="J53" s="7">
        <v>4.8700000000000002E-3</v>
      </c>
      <c r="K53" s="7">
        <f>E53*J53</f>
        <v>0.10241610000000001</v>
      </c>
      <c r="L53" s="12" t="s">
        <v>969</v>
      </c>
      <c r="N53" s="12" t="s">
        <v>6</v>
      </c>
      <c r="O53" s="7">
        <f>IF(N53="5",H53,0)</f>
        <v>0</v>
      </c>
      <c r="Z53" s="7">
        <f>IF(AD53=0,I53,0)</f>
        <v>0</v>
      </c>
      <c r="AA53" s="7">
        <f>IF(AD53=15,I53,0)</f>
        <v>0</v>
      </c>
      <c r="AB53" s="7">
        <f>IF(AD53=21,I53,0)</f>
        <v>0</v>
      </c>
      <c r="AD53" s="16">
        <v>21</v>
      </c>
      <c r="AE53" s="16">
        <f>F53*0.581059190031153</f>
        <v>0</v>
      </c>
      <c r="AF53" s="16">
        <f>F53*(1-0.581059190031153)</f>
        <v>0</v>
      </c>
    </row>
    <row r="54" spans="1:37">
      <c r="C54" s="152" t="s">
        <v>337</v>
      </c>
      <c r="D54" s="153"/>
      <c r="E54" s="154">
        <v>9.5299999999999994</v>
      </c>
      <c r="F54" s="153"/>
    </row>
    <row r="55" spans="1:37">
      <c r="C55" s="152" t="s">
        <v>338</v>
      </c>
      <c r="D55" s="153"/>
      <c r="E55" s="154">
        <v>11.5</v>
      </c>
      <c r="F55" s="153"/>
    </row>
    <row r="56" spans="1:37">
      <c r="A56" s="147"/>
      <c r="B56" s="148" t="s">
        <v>161</v>
      </c>
      <c r="C56" s="246" t="s">
        <v>339</v>
      </c>
      <c r="D56" s="247"/>
      <c r="E56" s="247"/>
      <c r="F56" s="247"/>
      <c r="G56" s="17">
        <f>SUM(G57:G123)</f>
        <v>0</v>
      </c>
      <c r="H56" s="17">
        <f>SUM(H57:H123)</f>
        <v>0</v>
      </c>
      <c r="I56" s="17">
        <f>G56+H56</f>
        <v>0</v>
      </c>
      <c r="J56" s="10"/>
      <c r="K56" s="17">
        <f>SUM(K57:K123)</f>
        <v>2.141359</v>
      </c>
      <c r="L56" s="10"/>
      <c r="P56" s="17">
        <f>IF(Q56="PR",I56,SUM(O57:O123))</f>
        <v>0</v>
      </c>
      <c r="Q56" s="10" t="s">
        <v>606</v>
      </c>
      <c r="R56" s="17">
        <f>IF(Q56="HS",G56,0)</f>
        <v>0</v>
      </c>
      <c r="S56" s="17">
        <f>IF(Q56="HS",H56-P56,0)</f>
        <v>0</v>
      </c>
      <c r="T56" s="17">
        <f>IF(Q56="PS",G56,0)</f>
        <v>0</v>
      </c>
      <c r="U56" s="17">
        <f>IF(Q56="PS",H56-P56,0)</f>
        <v>0</v>
      </c>
      <c r="V56" s="17">
        <f>IF(Q56="MP",G56,0)</f>
        <v>0</v>
      </c>
      <c r="W56" s="17">
        <f>IF(Q56="MP",H56-P56,0)</f>
        <v>0</v>
      </c>
      <c r="X56" s="17">
        <f>IF(Q56="OM",G56,0)</f>
        <v>0</v>
      </c>
      <c r="Y56" s="10"/>
      <c r="AI56" s="17">
        <f>SUM(Z57:Z123)</f>
        <v>0</v>
      </c>
      <c r="AJ56" s="17">
        <f>SUM(AA57:AA123)</f>
        <v>0</v>
      </c>
      <c r="AK56" s="17">
        <f>SUM(AB57:AB123)</f>
        <v>0</v>
      </c>
    </row>
    <row r="57" spans="1:37">
      <c r="A57" s="146" t="s">
        <v>20</v>
      </c>
      <c r="B57" s="146" t="s">
        <v>162</v>
      </c>
      <c r="C57" s="150" t="s">
        <v>340</v>
      </c>
      <c r="D57" s="150" t="s">
        <v>581</v>
      </c>
      <c r="E57" s="151">
        <v>5.6</v>
      </c>
      <c r="F57" s="214">
        <v>0</v>
      </c>
      <c r="G57" s="7">
        <f>ROUND(E57*AE57,2)</f>
        <v>0</v>
      </c>
      <c r="H57" s="7">
        <f>I57-G57</f>
        <v>0</v>
      </c>
      <c r="I57" s="7">
        <f>ROUND(E57*F57,2)</f>
        <v>0</v>
      </c>
      <c r="J57" s="7">
        <v>3.8000000000000002E-4</v>
      </c>
      <c r="K57" s="7">
        <f>E57*J57</f>
        <v>2.1280000000000001E-3</v>
      </c>
      <c r="L57" s="12" t="s">
        <v>969</v>
      </c>
      <c r="N57" s="12" t="s">
        <v>6</v>
      </c>
      <c r="O57" s="7">
        <f>IF(N57="5",H57,0)</f>
        <v>0</v>
      </c>
      <c r="Z57" s="7">
        <f>IF(AD57=0,I57,0)</f>
        <v>0</v>
      </c>
      <c r="AA57" s="7">
        <f>IF(AD57=15,I57,0)</f>
        <v>0</v>
      </c>
      <c r="AB57" s="7">
        <f>IF(AD57=21,I57,0)</f>
        <v>0</v>
      </c>
      <c r="AD57" s="16">
        <v>21</v>
      </c>
      <c r="AE57" s="16">
        <f>F57*0.295363321799308</f>
        <v>0</v>
      </c>
      <c r="AF57" s="16">
        <f>F57*(1-0.295363321799308)</f>
        <v>0</v>
      </c>
    </row>
    <row r="58" spans="1:37">
      <c r="C58" s="152" t="s">
        <v>341</v>
      </c>
      <c r="D58" s="153"/>
      <c r="E58" s="154">
        <v>5.6</v>
      </c>
      <c r="F58" s="153"/>
    </row>
    <row r="59" spans="1:37">
      <c r="A59" s="146" t="s">
        <v>21</v>
      </c>
      <c r="B59" s="146" t="s">
        <v>163</v>
      </c>
      <c r="C59" s="150" t="s">
        <v>342</v>
      </c>
      <c r="D59" s="150" t="s">
        <v>581</v>
      </c>
      <c r="E59" s="151">
        <v>9.9</v>
      </c>
      <c r="F59" s="214">
        <v>0</v>
      </c>
      <c r="G59" s="7">
        <f>ROUND(E59*AE59,2)</f>
        <v>0</v>
      </c>
      <c r="H59" s="7">
        <f>I59-G59</f>
        <v>0</v>
      </c>
      <c r="I59" s="7">
        <f>ROUND(E59*F59,2)</f>
        <v>0</v>
      </c>
      <c r="J59" s="7">
        <v>4.6999999999999999E-4</v>
      </c>
      <c r="K59" s="7">
        <f>E59*J59</f>
        <v>4.653E-3</v>
      </c>
      <c r="L59" s="12" t="s">
        <v>969</v>
      </c>
      <c r="N59" s="12" t="s">
        <v>6</v>
      </c>
      <c r="O59" s="7">
        <f>IF(N59="5",H59,0)</f>
        <v>0</v>
      </c>
      <c r="Z59" s="7">
        <f>IF(AD59=0,I59,0)</f>
        <v>0</v>
      </c>
      <c r="AA59" s="7">
        <f>IF(AD59=15,I59,0)</f>
        <v>0</v>
      </c>
      <c r="AB59" s="7">
        <f>IF(AD59=21,I59,0)</f>
        <v>0</v>
      </c>
      <c r="AD59" s="16">
        <v>21</v>
      </c>
      <c r="AE59" s="16">
        <f>F59*0.292693498452012</f>
        <v>0</v>
      </c>
      <c r="AF59" s="16">
        <f>F59*(1-0.292693498452012)</f>
        <v>0</v>
      </c>
    </row>
    <row r="60" spans="1:37">
      <c r="C60" s="152" t="s">
        <v>343</v>
      </c>
      <c r="D60" s="153"/>
      <c r="E60" s="154">
        <v>9.9</v>
      </c>
      <c r="F60" s="153"/>
    </row>
    <row r="61" spans="1:37">
      <c r="A61" s="146" t="s">
        <v>22</v>
      </c>
      <c r="B61" s="146" t="s">
        <v>164</v>
      </c>
      <c r="C61" s="150" t="s">
        <v>344</v>
      </c>
      <c r="D61" s="150" t="s">
        <v>581</v>
      </c>
      <c r="E61" s="151">
        <v>23.4</v>
      </c>
      <c r="F61" s="214">
        <v>0</v>
      </c>
      <c r="G61" s="7">
        <f>ROUND(E61*AE61,2)</f>
        <v>0</v>
      </c>
      <c r="H61" s="7">
        <f>I61-G61</f>
        <v>0</v>
      </c>
      <c r="I61" s="7">
        <f>ROUND(E61*F61,2)</f>
        <v>0</v>
      </c>
      <c r="J61" s="7">
        <v>6.9999999999999999E-4</v>
      </c>
      <c r="K61" s="7">
        <f>E61*J61</f>
        <v>1.6379999999999999E-2</v>
      </c>
      <c r="L61" s="12" t="s">
        <v>969</v>
      </c>
      <c r="N61" s="12" t="s">
        <v>6</v>
      </c>
      <c r="O61" s="7">
        <f>IF(N61="5",H61,0)</f>
        <v>0</v>
      </c>
      <c r="Z61" s="7">
        <f>IF(AD61=0,I61,0)</f>
        <v>0</v>
      </c>
      <c r="AA61" s="7">
        <f>IF(AD61=15,I61,0)</f>
        <v>0</v>
      </c>
      <c r="AB61" s="7">
        <f>IF(AD61=21,I61,0)</f>
        <v>0</v>
      </c>
      <c r="AD61" s="16">
        <v>21</v>
      </c>
      <c r="AE61" s="16">
        <f>F61*0.291477832512315</f>
        <v>0</v>
      </c>
      <c r="AF61" s="16">
        <f>F61*(1-0.291477832512315)</f>
        <v>0</v>
      </c>
    </row>
    <row r="62" spans="1:37">
      <c r="C62" s="152" t="s">
        <v>345</v>
      </c>
      <c r="D62" s="153"/>
      <c r="E62" s="154">
        <v>11.2</v>
      </c>
      <c r="F62" s="153"/>
    </row>
    <row r="63" spans="1:37">
      <c r="C63" s="152" t="s">
        <v>872</v>
      </c>
      <c r="D63" s="153"/>
      <c r="E63" s="154">
        <v>12.2</v>
      </c>
      <c r="F63" s="153"/>
    </row>
    <row r="64" spans="1:37">
      <c r="A64" s="146" t="s">
        <v>23</v>
      </c>
      <c r="B64" s="146" t="s">
        <v>165</v>
      </c>
      <c r="C64" s="150" t="s">
        <v>346</v>
      </c>
      <c r="D64" s="150" t="s">
        <v>581</v>
      </c>
      <c r="E64" s="151">
        <v>24.8</v>
      </c>
      <c r="F64" s="214">
        <v>0</v>
      </c>
      <c r="G64" s="7">
        <f>ROUND(E64*AE64,2)</f>
        <v>0</v>
      </c>
      <c r="H64" s="7">
        <f>I64-G64</f>
        <v>0</v>
      </c>
      <c r="I64" s="7">
        <f>ROUND(E64*F64,2)</f>
        <v>0</v>
      </c>
      <c r="J64" s="7">
        <v>1.5200000000000001E-3</v>
      </c>
      <c r="K64" s="7">
        <f>E64*J64</f>
        <v>3.7696E-2</v>
      </c>
      <c r="L64" s="12" t="s">
        <v>969</v>
      </c>
      <c r="N64" s="12" t="s">
        <v>6</v>
      </c>
      <c r="O64" s="7">
        <f>IF(N64="5",H64,0)</f>
        <v>0</v>
      </c>
      <c r="Z64" s="7">
        <f>IF(AD64=0,I64,0)</f>
        <v>0</v>
      </c>
      <c r="AA64" s="7">
        <f>IF(AD64=15,I64,0)</f>
        <v>0</v>
      </c>
      <c r="AB64" s="7">
        <f>IF(AD64=21,I64,0)</f>
        <v>0</v>
      </c>
      <c r="AD64" s="16">
        <v>21</v>
      </c>
      <c r="AE64" s="16">
        <f>F64*0.254331337325349</f>
        <v>0</v>
      </c>
      <c r="AF64" s="16">
        <f>F64*(1-0.254331337325349)</f>
        <v>0</v>
      </c>
    </row>
    <row r="65" spans="1:32">
      <c r="C65" s="152" t="s">
        <v>347</v>
      </c>
      <c r="D65" s="153"/>
      <c r="E65" s="154">
        <v>4.8</v>
      </c>
      <c r="F65" s="153"/>
    </row>
    <row r="66" spans="1:32">
      <c r="C66" s="152" t="s">
        <v>348</v>
      </c>
      <c r="D66" s="153"/>
      <c r="E66" s="154">
        <v>6.2</v>
      </c>
      <c r="F66" s="153"/>
    </row>
    <row r="67" spans="1:32">
      <c r="C67" s="152" t="s">
        <v>349</v>
      </c>
      <c r="D67" s="153"/>
      <c r="E67" s="154">
        <v>13.8</v>
      </c>
      <c r="F67" s="153"/>
    </row>
    <row r="68" spans="1:32">
      <c r="A68" s="146" t="s">
        <v>24</v>
      </c>
      <c r="B68" s="146" t="s">
        <v>166</v>
      </c>
      <c r="C68" s="150" t="s">
        <v>350</v>
      </c>
      <c r="D68" s="150" t="s">
        <v>581</v>
      </c>
      <c r="E68" s="151">
        <v>6.4</v>
      </c>
      <c r="F68" s="214">
        <v>0</v>
      </c>
      <c r="G68" s="7">
        <f>ROUND(E68*AE68,2)</f>
        <v>0</v>
      </c>
      <c r="H68" s="7">
        <f>I68-G68</f>
        <v>0</v>
      </c>
      <c r="I68" s="7">
        <f>ROUND(E68*F68,2)</f>
        <v>0</v>
      </c>
      <c r="J68" s="7">
        <v>5.1999999999999995E-4</v>
      </c>
      <c r="K68" s="7">
        <f>E68*J68</f>
        <v>3.3279999999999998E-3</v>
      </c>
      <c r="L68" s="12" t="s">
        <v>969</v>
      </c>
      <c r="N68" s="12" t="s">
        <v>6</v>
      </c>
      <c r="O68" s="7">
        <f>IF(N68="5",H68,0)</f>
        <v>0</v>
      </c>
      <c r="Z68" s="7">
        <f>IF(AD68=0,I68,0)</f>
        <v>0</v>
      </c>
      <c r="AA68" s="7">
        <f>IF(AD68=15,I68,0)</f>
        <v>0</v>
      </c>
      <c r="AB68" s="7">
        <f>IF(AD68=21,I68,0)</f>
        <v>0</v>
      </c>
      <c r="AD68" s="16">
        <v>21</v>
      </c>
      <c r="AE68" s="16">
        <f>F68*0.409630931458699</f>
        <v>0</v>
      </c>
      <c r="AF68" s="16">
        <f>F68*(1-0.409630931458699)</f>
        <v>0</v>
      </c>
    </row>
    <row r="69" spans="1:32">
      <c r="C69" s="152" t="s">
        <v>351</v>
      </c>
      <c r="D69" s="153"/>
      <c r="E69" s="154">
        <v>1.6</v>
      </c>
      <c r="F69" s="153"/>
    </row>
    <row r="70" spans="1:32">
      <c r="C70" s="152" t="s">
        <v>352</v>
      </c>
      <c r="D70" s="153"/>
      <c r="E70" s="154">
        <v>1.6</v>
      </c>
      <c r="F70" s="153"/>
    </row>
    <row r="71" spans="1:32">
      <c r="C71" s="152" t="s">
        <v>353</v>
      </c>
      <c r="D71" s="153"/>
      <c r="E71" s="154">
        <v>1.6</v>
      </c>
      <c r="F71" s="153"/>
    </row>
    <row r="72" spans="1:32">
      <c r="C72" s="152" t="s">
        <v>354</v>
      </c>
      <c r="D72" s="153"/>
      <c r="E72" s="154">
        <v>1.6</v>
      </c>
      <c r="F72" s="153"/>
    </row>
    <row r="73" spans="1:32">
      <c r="A73" s="146" t="s">
        <v>25</v>
      </c>
      <c r="B73" s="146" t="s">
        <v>167</v>
      </c>
      <c r="C73" s="150" t="s">
        <v>355</v>
      </c>
      <c r="D73" s="150" t="s">
        <v>581</v>
      </c>
      <c r="E73" s="151">
        <v>13</v>
      </c>
      <c r="F73" s="214">
        <v>0</v>
      </c>
      <c r="G73" s="7">
        <f>ROUND(E73*AE73,2)</f>
        <v>0</v>
      </c>
      <c r="H73" s="7">
        <f>I73-G73</f>
        <v>0</v>
      </c>
      <c r="I73" s="7">
        <f>ROUND(E73*F73,2)</f>
        <v>0</v>
      </c>
      <c r="J73" s="7">
        <v>7.7999999999999999E-4</v>
      </c>
      <c r="K73" s="7">
        <f>E73*J73</f>
        <v>1.014E-2</v>
      </c>
      <c r="L73" s="12" t="s">
        <v>969</v>
      </c>
      <c r="N73" s="12" t="s">
        <v>6</v>
      </c>
      <c r="O73" s="7">
        <f>IF(N73="5",H73,0)</f>
        <v>0</v>
      </c>
      <c r="Z73" s="7">
        <f>IF(AD73=0,I73,0)</f>
        <v>0</v>
      </c>
      <c r="AA73" s="7">
        <f>IF(AD73=15,I73,0)</f>
        <v>0</v>
      </c>
      <c r="AB73" s="7">
        <f>IF(AD73=21,I73,0)</f>
        <v>0</v>
      </c>
      <c r="AD73" s="16">
        <v>21</v>
      </c>
      <c r="AE73" s="16">
        <f>F73*0.323172951885566</f>
        <v>0</v>
      </c>
      <c r="AF73" s="16">
        <f>F73*(1-0.323172951885566)</f>
        <v>0</v>
      </c>
    </row>
    <row r="74" spans="1:32">
      <c r="C74" s="152" t="s">
        <v>356</v>
      </c>
      <c r="D74" s="153"/>
      <c r="E74" s="154">
        <v>13</v>
      </c>
      <c r="F74" s="153"/>
    </row>
    <row r="75" spans="1:32">
      <c r="A75" s="146" t="s">
        <v>26</v>
      </c>
      <c r="B75" s="146" t="s">
        <v>168</v>
      </c>
      <c r="C75" s="150" t="s">
        <v>357</v>
      </c>
      <c r="D75" s="150" t="s">
        <v>581</v>
      </c>
      <c r="E75" s="151">
        <v>13</v>
      </c>
      <c r="F75" s="214">
        <v>0</v>
      </c>
      <c r="G75" s="7">
        <f>ROUND(E75*AE75,2)</f>
        <v>0</v>
      </c>
      <c r="H75" s="7">
        <f>I75-G75</f>
        <v>0</v>
      </c>
      <c r="I75" s="7">
        <f>ROUND(E75*F75,2)</f>
        <v>0</v>
      </c>
      <c r="J75" s="7">
        <v>1.31E-3</v>
      </c>
      <c r="K75" s="7">
        <f>E75*J75</f>
        <v>1.703E-2</v>
      </c>
      <c r="L75" s="12" t="s">
        <v>969</v>
      </c>
      <c r="N75" s="12" t="s">
        <v>6</v>
      </c>
      <c r="O75" s="7">
        <f>IF(N75="5",H75,0)</f>
        <v>0</v>
      </c>
      <c r="Z75" s="7">
        <f>IF(AD75=0,I75,0)</f>
        <v>0</v>
      </c>
      <c r="AA75" s="7">
        <f>IF(AD75=15,I75,0)</f>
        <v>0</v>
      </c>
      <c r="AB75" s="7">
        <f>IF(AD75=21,I75,0)</f>
        <v>0</v>
      </c>
      <c r="AD75" s="16">
        <v>21</v>
      </c>
      <c r="AE75" s="16">
        <f>F75*0.391980792316927</f>
        <v>0</v>
      </c>
      <c r="AF75" s="16">
        <f>F75*(1-0.391980792316927)</f>
        <v>0</v>
      </c>
    </row>
    <row r="76" spans="1:32">
      <c r="C76" s="152" t="s">
        <v>358</v>
      </c>
      <c r="D76" s="153"/>
      <c r="E76" s="154">
        <v>13</v>
      </c>
      <c r="F76" s="153"/>
    </row>
    <row r="77" spans="1:32">
      <c r="A77" s="146" t="s">
        <v>27</v>
      </c>
      <c r="B77" s="146" t="s">
        <v>169</v>
      </c>
      <c r="C77" s="150" t="s">
        <v>359</v>
      </c>
      <c r="D77" s="150" t="s">
        <v>581</v>
      </c>
      <c r="E77" s="151">
        <v>26</v>
      </c>
      <c r="F77" s="214">
        <v>0</v>
      </c>
      <c r="G77" s="7">
        <f>ROUND(E77*AE77,2)</f>
        <v>0</v>
      </c>
      <c r="H77" s="7">
        <f>I77-G77</f>
        <v>0</v>
      </c>
      <c r="I77" s="7">
        <f>ROUND(E77*F77,2)</f>
        <v>0</v>
      </c>
      <c r="J77" s="7">
        <v>1.6100000000000001E-3</v>
      </c>
      <c r="K77" s="7">
        <f>E77*J77</f>
        <v>4.1860000000000001E-2</v>
      </c>
      <c r="L77" s="12" t="s">
        <v>969</v>
      </c>
      <c r="N77" s="12" t="s">
        <v>6</v>
      </c>
      <c r="O77" s="7">
        <f>IF(N77="5",H77,0)</f>
        <v>0</v>
      </c>
      <c r="Z77" s="7">
        <f>IF(AD77=0,I77,0)</f>
        <v>0</v>
      </c>
      <c r="AA77" s="7">
        <f>IF(AD77=15,I77,0)</f>
        <v>0</v>
      </c>
      <c r="AB77" s="7">
        <f>IF(AD77=21,I77,0)</f>
        <v>0</v>
      </c>
      <c r="AD77" s="16">
        <v>21</v>
      </c>
      <c r="AE77" s="16">
        <f>F77*0.58075</f>
        <v>0</v>
      </c>
      <c r="AF77" s="16">
        <f>F77*(1-0.58075)</f>
        <v>0</v>
      </c>
    </row>
    <row r="78" spans="1:32">
      <c r="C78" s="152" t="s">
        <v>360</v>
      </c>
      <c r="D78" s="153"/>
      <c r="E78" s="154">
        <v>13</v>
      </c>
      <c r="F78" s="153"/>
    </row>
    <row r="79" spans="1:32">
      <c r="C79" s="152" t="s">
        <v>361</v>
      </c>
      <c r="D79" s="153"/>
      <c r="E79" s="154">
        <v>13</v>
      </c>
      <c r="F79" s="153"/>
    </row>
    <row r="80" spans="1:32">
      <c r="A80" s="146" t="s">
        <v>28</v>
      </c>
      <c r="B80" s="146" t="s">
        <v>170</v>
      </c>
      <c r="C80" s="150" t="s">
        <v>362</v>
      </c>
      <c r="D80" s="150" t="s">
        <v>581</v>
      </c>
      <c r="E80" s="151">
        <v>2</v>
      </c>
      <c r="F80" s="214">
        <v>0</v>
      </c>
      <c r="G80" s="7">
        <f>ROUND(E80*AE80,2)</f>
        <v>0</v>
      </c>
      <c r="H80" s="7">
        <f>I80-G80</f>
        <v>0</v>
      </c>
      <c r="I80" s="7">
        <f>ROUND(E80*F80,2)</f>
        <v>0</v>
      </c>
      <c r="J80" s="7">
        <v>1.6800000000000001E-3</v>
      </c>
      <c r="K80" s="7">
        <f>E80*J80</f>
        <v>3.3600000000000001E-3</v>
      </c>
      <c r="L80" s="12" t="s">
        <v>969</v>
      </c>
      <c r="N80" s="12" t="s">
        <v>6</v>
      </c>
      <c r="O80" s="7">
        <f>IF(N80="5",H80,0)</f>
        <v>0</v>
      </c>
      <c r="Z80" s="7">
        <f>IF(AD80=0,I80,0)</f>
        <v>0</v>
      </c>
      <c r="AA80" s="7">
        <f>IF(AD80=15,I80,0)</f>
        <v>0</v>
      </c>
      <c r="AB80" s="7">
        <f>IF(AD80=21,I80,0)</f>
        <v>0</v>
      </c>
      <c r="AD80" s="16">
        <v>21</v>
      </c>
      <c r="AE80" s="16">
        <f>F80*0.357258883248731</f>
        <v>0</v>
      </c>
      <c r="AF80" s="16">
        <f>F80*(1-0.357258883248731)</f>
        <v>0</v>
      </c>
    </row>
    <row r="81" spans="1:32">
      <c r="C81" s="152" t="s">
        <v>363</v>
      </c>
      <c r="D81" s="153"/>
      <c r="E81" s="154">
        <v>1</v>
      </c>
      <c r="F81" s="153"/>
    </row>
    <row r="82" spans="1:32">
      <c r="C82" s="152" t="s">
        <v>364</v>
      </c>
      <c r="D82" s="153"/>
      <c r="E82" s="154">
        <v>1</v>
      </c>
      <c r="F82" s="153"/>
    </row>
    <row r="83" spans="1:32">
      <c r="A83" s="146" t="s">
        <v>29</v>
      </c>
      <c r="B83" s="146" t="s">
        <v>171</v>
      </c>
      <c r="C83" s="150" t="s">
        <v>365</v>
      </c>
      <c r="D83" s="150" t="s">
        <v>581</v>
      </c>
      <c r="E83" s="151">
        <v>1.2</v>
      </c>
      <c r="F83" s="214">
        <v>0</v>
      </c>
      <c r="G83" s="7">
        <f>ROUND(E83*AE83,2)</f>
        <v>0</v>
      </c>
      <c r="H83" s="7">
        <f>I83-G83</f>
        <v>0</v>
      </c>
      <c r="I83" s="7">
        <f>ROUND(E83*F83,2)</f>
        <v>0</v>
      </c>
      <c r="J83" s="7">
        <v>1.9499999999999999E-3</v>
      </c>
      <c r="K83" s="7">
        <f>E83*J83</f>
        <v>2.3399999999999996E-3</v>
      </c>
      <c r="L83" s="12" t="s">
        <v>969</v>
      </c>
      <c r="N83" s="12" t="s">
        <v>6</v>
      </c>
      <c r="O83" s="7">
        <f>IF(N83="5",H83,0)</f>
        <v>0</v>
      </c>
      <c r="Z83" s="7">
        <f>IF(AD83=0,I83,0)</f>
        <v>0</v>
      </c>
      <c r="AA83" s="7">
        <f>IF(AD83=15,I83,0)</f>
        <v>0</v>
      </c>
      <c r="AB83" s="7">
        <f>IF(AD83=21,I83,0)</f>
        <v>0</v>
      </c>
      <c r="AD83" s="16">
        <v>21</v>
      </c>
      <c r="AE83" s="16">
        <f>F83*0.428063337393423</f>
        <v>0</v>
      </c>
      <c r="AF83" s="16">
        <f>F83*(1-0.428063337393423)</f>
        <v>0</v>
      </c>
    </row>
    <row r="84" spans="1:32">
      <c r="C84" s="152" t="s">
        <v>366</v>
      </c>
      <c r="D84" s="153"/>
      <c r="E84" s="154">
        <v>0.6</v>
      </c>
      <c r="F84" s="153"/>
    </row>
    <row r="85" spans="1:32">
      <c r="C85" s="152" t="s">
        <v>367</v>
      </c>
      <c r="D85" s="153"/>
      <c r="E85" s="154">
        <v>0.6</v>
      </c>
      <c r="F85" s="153"/>
    </row>
    <row r="86" spans="1:32">
      <c r="A86" s="146" t="s">
        <v>30</v>
      </c>
      <c r="B86" s="146" t="s">
        <v>172</v>
      </c>
      <c r="C86" s="150" t="s">
        <v>368</v>
      </c>
      <c r="D86" s="150" t="s">
        <v>581</v>
      </c>
      <c r="E86" s="151">
        <v>5.8</v>
      </c>
      <c r="F86" s="214">
        <v>0</v>
      </c>
      <c r="G86" s="7">
        <f>ROUND(E86*AE86,2)</f>
        <v>0</v>
      </c>
      <c r="H86" s="7">
        <f>I86-G86</f>
        <v>0</v>
      </c>
      <c r="I86" s="7">
        <f>ROUND(E86*F86,2)</f>
        <v>0</v>
      </c>
      <c r="J86" s="7">
        <v>2.0899999999999998E-3</v>
      </c>
      <c r="K86" s="7">
        <f>E86*J86</f>
        <v>1.2121999999999999E-2</v>
      </c>
      <c r="L86" s="12" t="s">
        <v>969</v>
      </c>
      <c r="N86" s="12" t="s">
        <v>6</v>
      </c>
      <c r="O86" s="7">
        <f>IF(N86="5",H86,0)</f>
        <v>0</v>
      </c>
      <c r="Z86" s="7">
        <f>IF(AD86=0,I86,0)</f>
        <v>0</v>
      </c>
      <c r="AA86" s="7">
        <f>IF(AD86=15,I86,0)</f>
        <v>0</v>
      </c>
      <c r="AB86" s="7">
        <f>IF(AD86=21,I86,0)</f>
        <v>0</v>
      </c>
      <c r="AD86" s="16">
        <v>21</v>
      </c>
      <c r="AE86" s="16">
        <f>F86*0.31106901217862</f>
        <v>0</v>
      </c>
      <c r="AF86" s="16">
        <f>F86*(1-0.31106901217862)</f>
        <v>0</v>
      </c>
    </row>
    <row r="87" spans="1:32">
      <c r="C87" s="152" t="s">
        <v>369</v>
      </c>
      <c r="D87" s="153"/>
      <c r="E87" s="154">
        <v>3</v>
      </c>
      <c r="F87" s="153"/>
    </row>
    <row r="88" spans="1:32">
      <c r="C88" s="152" t="s">
        <v>370</v>
      </c>
      <c r="D88" s="153"/>
      <c r="E88" s="154">
        <v>1.6</v>
      </c>
      <c r="F88" s="153"/>
    </row>
    <row r="89" spans="1:32">
      <c r="C89" s="152" t="s">
        <v>371</v>
      </c>
      <c r="D89" s="153"/>
      <c r="E89" s="154">
        <v>1.2</v>
      </c>
      <c r="F89" s="153"/>
    </row>
    <row r="90" spans="1:32">
      <c r="A90" s="146" t="s">
        <v>31</v>
      </c>
      <c r="B90" s="146" t="s">
        <v>173</v>
      </c>
      <c r="C90" s="150" t="s">
        <v>372</v>
      </c>
      <c r="D90" s="150" t="s">
        <v>581</v>
      </c>
      <c r="E90" s="151">
        <v>6</v>
      </c>
      <c r="F90" s="214">
        <v>0</v>
      </c>
      <c r="G90" s="7">
        <f>ROUND(E90*AE90,2)</f>
        <v>0</v>
      </c>
      <c r="H90" s="7">
        <f>I90-G90</f>
        <v>0</v>
      </c>
      <c r="I90" s="7">
        <f>ROUND(E90*F90,2)</f>
        <v>0</v>
      </c>
      <c r="J90" s="7">
        <v>2.5000000000000001E-3</v>
      </c>
      <c r="K90" s="7">
        <f>E90*J90</f>
        <v>1.4999999999999999E-2</v>
      </c>
      <c r="L90" s="12" t="s">
        <v>969</v>
      </c>
      <c r="N90" s="12" t="s">
        <v>6</v>
      </c>
      <c r="O90" s="7">
        <f>IF(N90="5",H90,0)</f>
        <v>0</v>
      </c>
      <c r="Z90" s="7">
        <f>IF(AD90=0,I90,0)</f>
        <v>0</v>
      </c>
      <c r="AA90" s="7">
        <f>IF(AD90=15,I90,0)</f>
        <v>0</v>
      </c>
      <c r="AB90" s="7">
        <f>IF(AD90=21,I90,0)</f>
        <v>0</v>
      </c>
      <c r="AD90" s="16">
        <v>21</v>
      </c>
      <c r="AE90" s="16">
        <f>F90*0.391732377538829</f>
        <v>0</v>
      </c>
      <c r="AF90" s="16">
        <f>F90*(1-0.391732377538829)</f>
        <v>0</v>
      </c>
    </row>
    <row r="91" spans="1:32">
      <c r="C91" s="152" t="s">
        <v>873</v>
      </c>
      <c r="D91" s="153"/>
      <c r="E91" s="154">
        <v>3.2</v>
      </c>
      <c r="F91" s="153"/>
    </row>
    <row r="92" spans="1:32">
      <c r="C92" s="152" t="s">
        <v>373</v>
      </c>
      <c r="D92" s="153"/>
      <c r="E92" s="154">
        <v>2.8</v>
      </c>
      <c r="F92" s="153"/>
    </row>
    <row r="93" spans="1:32">
      <c r="A93" s="146" t="s">
        <v>32</v>
      </c>
      <c r="B93" s="146" t="s">
        <v>174</v>
      </c>
      <c r="C93" s="150" t="s">
        <v>374</v>
      </c>
      <c r="D93" s="150" t="s">
        <v>581</v>
      </c>
      <c r="E93" s="151">
        <v>3.4</v>
      </c>
      <c r="F93" s="214">
        <v>0</v>
      </c>
      <c r="G93" s="7">
        <f>ROUND(E93*AE93,2)</f>
        <v>0</v>
      </c>
      <c r="H93" s="7">
        <f>I93-G93</f>
        <v>0</v>
      </c>
      <c r="I93" s="7">
        <f>ROUND(E93*F93,2)</f>
        <v>0</v>
      </c>
      <c r="J93" s="7">
        <v>3.5500000000000002E-3</v>
      </c>
      <c r="K93" s="7">
        <f>E93*J93</f>
        <v>1.2070000000000001E-2</v>
      </c>
      <c r="L93" s="12" t="s">
        <v>969</v>
      </c>
      <c r="N93" s="12" t="s">
        <v>6</v>
      </c>
      <c r="O93" s="7">
        <f>IF(N93="5",H93,0)</f>
        <v>0</v>
      </c>
      <c r="Z93" s="7">
        <f>IF(AD93=0,I93,0)</f>
        <v>0</v>
      </c>
      <c r="AA93" s="7">
        <f>IF(AD93=15,I93,0)</f>
        <v>0</v>
      </c>
      <c r="AB93" s="7">
        <f>IF(AD93=21,I93,0)</f>
        <v>0</v>
      </c>
      <c r="AD93" s="16">
        <v>21</v>
      </c>
      <c r="AE93" s="16">
        <f>F93*0.532683578104139</f>
        <v>0</v>
      </c>
      <c r="AF93" s="16">
        <f>F93*(1-0.532683578104139)</f>
        <v>0</v>
      </c>
    </row>
    <row r="94" spans="1:32">
      <c r="C94" s="152" t="s">
        <v>375</v>
      </c>
      <c r="D94" s="153"/>
      <c r="E94" s="154">
        <v>3.4</v>
      </c>
      <c r="F94" s="153"/>
    </row>
    <row r="95" spans="1:32">
      <c r="A95" s="146" t="s">
        <v>33</v>
      </c>
      <c r="B95" s="146" t="s">
        <v>175</v>
      </c>
      <c r="C95" s="150" t="s">
        <v>376</v>
      </c>
      <c r="D95" s="150" t="s">
        <v>581</v>
      </c>
      <c r="E95" s="151">
        <v>18.399999999999999</v>
      </c>
      <c r="F95" s="214">
        <v>0</v>
      </c>
      <c r="G95" s="7">
        <f>ROUND(E95*AE95,2)</f>
        <v>0</v>
      </c>
      <c r="H95" s="7">
        <f>I95-G95</f>
        <v>0</v>
      </c>
      <c r="I95" s="7">
        <f>ROUND(E95*F95,2)</f>
        <v>0</v>
      </c>
      <c r="J95" s="7">
        <v>4.0000000000000001E-3</v>
      </c>
      <c r="K95" s="7">
        <f>E95*J95</f>
        <v>7.3599999999999999E-2</v>
      </c>
      <c r="L95" s="12" t="s">
        <v>969</v>
      </c>
      <c r="N95" s="12" t="s">
        <v>6</v>
      </c>
      <c r="O95" s="7">
        <f>IF(N95="5",H95,0)</f>
        <v>0</v>
      </c>
      <c r="Z95" s="7">
        <f>IF(AD95=0,I95,0)</f>
        <v>0</v>
      </c>
      <c r="AA95" s="7">
        <f>IF(AD95=15,I95,0)</f>
        <v>0</v>
      </c>
      <c r="AB95" s="7">
        <f>IF(AD95=21,I95,0)</f>
        <v>0</v>
      </c>
      <c r="AD95" s="16">
        <v>21</v>
      </c>
      <c r="AE95" s="16">
        <f>F95*0.516671308134383</f>
        <v>0</v>
      </c>
      <c r="AF95" s="16">
        <f>F95*(1-0.516671308134383)</f>
        <v>0</v>
      </c>
    </row>
    <row r="96" spans="1:32">
      <c r="C96" s="152" t="s">
        <v>377</v>
      </c>
      <c r="D96" s="153"/>
      <c r="E96" s="154">
        <v>18.399999999999999</v>
      </c>
      <c r="F96" s="153"/>
    </row>
    <row r="97" spans="1:32">
      <c r="A97" s="146" t="s">
        <v>34</v>
      </c>
      <c r="B97" s="146" t="s">
        <v>176</v>
      </c>
      <c r="C97" s="150" t="s">
        <v>378</v>
      </c>
      <c r="D97" s="150" t="s">
        <v>582</v>
      </c>
      <c r="E97" s="151">
        <v>21</v>
      </c>
      <c r="F97" s="214">
        <v>0</v>
      </c>
      <c r="G97" s="7">
        <f>ROUND(E97*AE97,2)</f>
        <v>0</v>
      </c>
      <c r="H97" s="7">
        <f>I97-G97</f>
        <v>0</v>
      </c>
      <c r="I97" s="7">
        <f>ROUND(E97*F97,2)</f>
        <v>0</v>
      </c>
      <c r="J97" s="7">
        <v>0</v>
      </c>
      <c r="K97" s="7">
        <f>E97*J97</f>
        <v>0</v>
      </c>
      <c r="L97" s="12" t="s">
        <v>969</v>
      </c>
      <c r="N97" s="12" t="s">
        <v>6</v>
      </c>
      <c r="O97" s="7">
        <f>IF(N97="5",H97,0)</f>
        <v>0</v>
      </c>
      <c r="Z97" s="7">
        <f>IF(AD97=0,I97,0)</f>
        <v>0</v>
      </c>
      <c r="AA97" s="7">
        <f>IF(AD97=15,I97,0)</f>
        <v>0</v>
      </c>
      <c r="AB97" s="7">
        <f>IF(AD97=21,I97,0)</f>
        <v>0</v>
      </c>
      <c r="AD97" s="16">
        <v>21</v>
      </c>
      <c r="AE97" s="16">
        <f>F97*0</f>
        <v>0</v>
      </c>
      <c r="AF97" s="16">
        <f>F97*(1-0)</f>
        <v>0</v>
      </c>
    </row>
    <row r="98" spans="1:32">
      <c r="C98" s="152" t="s">
        <v>379</v>
      </c>
      <c r="D98" s="153"/>
      <c r="E98" s="154">
        <v>9</v>
      </c>
      <c r="F98" s="153"/>
    </row>
    <row r="99" spans="1:32">
      <c r="C99" s="152" t="s">
        <v>380</v>
      </c>
      <c r="D99" s="153"/>
      <c r="E99" s="154">
        <v>3</v>
      </c>
      <c r="F99" s="153"/>
    </row>
    <row r="100" spans="1:32">
      <c r="C100" s="152" t="s">
        <v>381</v>
      </c>
      <c r="D100" s="153"/>
      <c r="E100" s="154">
        <v>8</v>
      </c>
      <c r="F100" s="153"/>
    </row>
    <row r="101" spans="1:32">
      <c r="C101" s="152" t="s">
        <v>382</v>
      </c>
      <c r="D101" s="153"/>
      <c r="E101" s="154">
        <v>1</v>
      </c>
      <c r="F101" s="153"/>
    </row>
    <row r="102" spans="1:32">
      <c r="A102" s="146" t="s">
        <v>35</v>
      </c>
      <c r="B102" s="146" t="s">
        <v>177</v>
      </c>
      <c r="C102" s="150" t="s">
        <v>383</v>
      </c>
      <c r="D102" s="150" t="s">
        <v>582</v>
      </c>
      <c r="E102" s="151">
        <v>1</v>
      </c>
      <c r="F102" s="214">
        <v>0</v>
      </c>
      <c r="G102" s="7">
        <f>ROUND(E102*AE102,2)</f>
        <v>0</v>
      </c>
      <c r="H102" s="7">
        <f>I102-G102</f>
        <v>0</v>
      </c>
      <c r="I102" s="7">
        <f>ROUND(E102*F102,2)</f>
        <v>0</v>
      </c>
      <c r="J102" s="7">
        <v>5.0000000000000001E-4</v>
      </c>
      <c r="K102" s="7">
        <f>E102*J102</f>
        <v>5.0000000000000001E-4</v>
      </c>
      <c r="L102" s="12" t="s">
        <v>969</v>
      </c>
      <c r="N102" s="12" t="s">
        <v>6</v>
      </c>
      <c r="O102" s="7">
        <f>IF(N102="5",H102,0)</f>
        <v>0</v>
      </c>
      <c r="Z102" s="7">
        <f>IF(AD102=0,I102,0)</f>
        <v>0</v>
      </c>
      <c r="AA102" s="7">
        <f>IF(AD102=15,I102,0)</f>
        <v>0</v>
      </c>
      <c r="AB102" s="7">
        <f>IF(AD102=21,I102,0)</f>
        <v>0</v>
      </c>
      <c r="AD102" s="16">
        <v>21</v>
      </c>
      <c r="AE102" s="16">
        <f>F102*0.942332732632632</f>
        <v>0</v>
      </c>
      <c r="AF102" s="16">
        <f>F102*(1-0.942332732632632)</f>
        <v>0</v>
      </c>
    </row>
    <row r="103" spans="1:32">
      <c r="C103" s="152" t="s">
        <v>384</v>
      </c>
      <c r="D103" s="153"/>
      <c r="E103" s="154">
        <v>1</v>
      </c>
      <c r="F103" s="153"/>
    </row>
    <row r="104" spans="1:32">
      <c r="A104" s="146" t="s">
        <v>36</v>
      </c>
      <c r="B104" s="146" t="s">
        <v>178</v>
      </c>
      <c r="C104" s="150" t="s">
        <v>385</v>
      </c>
      <c r="D104" s="150" t="s">
        <v>582</v>
      </c>
      <c r="E104" s="151">
        <v>18</v>
      </c>
      <c r="F104" s="214">
        <v>0</v>
      </c>
      <c r="G104" s="7">
        <f>ROUND(E104*AE104,2)</f>
        <v>0</v>
      </c>
      <c r="H104" s="7">
        <f>I104-G104</f>
        <v>0</v>
      </c>
      <c r="I104" s="7">
        <f>ROUND(E104*F104,2)</f>
        <v>0</v>
      </c>
      <c r="J104" s="7">
        <v>0</v>
      </c>
      <c r="K104" s="7">
        <f>E104*J104</f>
        <v>0</v>
      </c>
      <c r="L104" s="12" t="s">
        <v>969</v>
      </c>
      <c r="N104" s="12" t="s">
        <v>6</v>
      </c>
      <c r="O104" s="7">
        <f>IF(N104="5",H104,0)</f>
        <v>0</v>
      </c>
      <c r="Z104" s="7">
        <f>IF(AD104=0,I104,0)</f>
        <v>0</v>
      </c>
      <c r="AA104" s="7">
        <f>IF(AD104=15,I104,0)</f>
        <v>0</v>
      </c>
      <c r="AB104" s="7">
        <f>IF(AD104=21,I104,0)</f>
        <v>0</v>
      </c>
      <c r="AD104" s="16">
        <v>21</v>
      </c>
      <c r="AE104" s="16">
        <f>F104*0</f>
        <v>0</v>
      </c>
      <c r="AF104" s="16">
        <f>F104*(1-0)</f>
        <v>0</v>
      </c>
    </row>
    <row r="105" spans="1:32">
      <c r="C105" s="152" t="s">
        <v>386</v>
      </c>
      <c r="D105" s="153"/>
      <c r="E105" s="154">
        <v>4</v>
      </c>
      <c r="F105" s="153"/>
    </row>
    <row r="106" spans="1:32">
      <c r="C106" s="152" t="s">
        <v>387</v>
      </c>
      <c r="D106" s="153"/>
      <c r="E106" s="154">
        <v>7</v>
      </c>
      <c r="F106" s="153"/>
    </row>
    <row r="107" spans="1:32">
      <c r="C107" s="152" t="s">
        <v>388</v>
      </c>
      <c r="D107" s="153"/>
      <c r="E107" s="154">
        <v>7</v>
      </c>
      <c r="F107" s="153"/>
    </row>
    <row r="108" spans="1:32">
      <c r="A108" s="146" t="s">
        <v>37</v>
      </c>
      <c r="B108" s="146" t="s">
        <v>179</v>
      </c>
      <c r="C108" s="150" t="s">
        <v>389</v>
      </c>
      <c r="D108" s="150" t="s">
        <v>582</v>
      </c>
      <c r="E108" s="151">
        <v>2</v>
      </c>
      <c r="F108" s="214">
        <v>0</v>
      </c>
      <c r="G108" s="7">
        <f>ROUND(E108*AE108,2)</f>
        <v>0</v>
      </c>
      <c r="H108" s="7">
        <f>I108-G108</f>
        <v>0</v>
      </c>
      <c r="I108" s="7">
        <f>ROUND(E108*F108,2)</f>
        <v>0</v>
      </c>
      <c r="J108" s="7">
        <v>1.17E-3</v>
      </c>
      <c r="K108" s="7">
        <f>E108*J108</f>
        <v>2.3400000000000001E-3</v>
      </c>
      <c r="L108" s="12" t="s">
        <v>969</v>
      </c>
      <c r="N108" s="12" t="s">
        <v>6</v>
      </c>
      <c r="O108" s="7">
        <f>IF(N108="5",H108,0)</f>
        <v>0</v>
      </c>
      <c r="Z108" s="7">
        <f>IF(AD108=0,I108,0)</f>
        <v>0</v>
      </c>
      <c r="AA108" s="7">
        <f>IF(AD108=15,I108,0)</f>
        <v>0</v>
      </c>
      <c r="AB108" s="7">
        <f>IF(AD108=21,I108,0)</f>
        <v>0</v>
      </c>
      <c r="AD108" s="16">
        <v>21</v>
      </c>
      <c r="AE108" s="16">
        <f>F108*0.968723875406028</f>
        <v>0</v>
      </c>
      <c r="AF108" s="16">
        <f>F108*(1-0.968723875406028)</f>
        <v>0</v>
      </c>
    </row>
    <row r="109" spans="1:32">
      <c r="C109" s="152" t="s">
        <v>390</v>
      </c>
      <c r="D109" s="153"/>
      <c r="E109" s="154">
        <v>2</v>
      </c>
      <c r="F109" s="153"/>
    </row>
    <row r="110" spans="1:32">
      <c r="A110" s="146" t="s">
        <v>38</v>
      </c>
      <c r="B110" s="146" t="s">
        <v>180</v>
      </c>
      <c r="C110" s="150" t="s">
        <v>391</v>
      </c>
      <c r="D110" s="150" t="s">
        <v>581</v>
      </c>
      <c r="E110" s="151">
        <v>124.9</v>
      </c>
      <c r="F110" s="214">
        <v>0</v>
      </c>
      <c r="G110" s="7">
        <f>ROUND(E110*AE110,2)</f>
        <v>0</v>
      </c>
      <c r="H110" s="7">
        <f>I110-G110</f>
        <v>0</v>
      </c>
      <c r="I110" s="7">
        <f>ROUND(E110*F110,2)</f>
        <v>0</v>
      </c>
      <c r="J110" s="7">
        <v>0</v>
      </c>
      <c r="K110" s="7">
        <f>E110*J110</f>
        <v>0</v>
      </c>
      <c r="L110" s="12" t="s">
        <v>969</v>
      </c>
      <c r="N110" s="12" t="s">
        <v>6</v>
      </c>
      <c r="O110" s="7">
        <f>IF(N110="5",H110,0)</f>
        <v>0</v>
      </c>
      <c r="Z110" s="7">
        <f>IF(AD110=0,I110,0)</f>
        <v>0</v>
      </c>
      <c r="AA110" s="7">
        <f>IF(AD110=15,I110,0)</f>
        <v>0</v>
      </c>
      <c r="AB110" s="7">
        <f>IF(AD110=21,I110,0)</f>
        <v>0</v>
      </c>
      <c r="AD110" s="16">
        <v>21</v>
      </c>
      <c r="AE110" s="16">
        <f>F110*0.0354430379746835</f>
        <v>0</v>
      </c>
      <c r="AF110" s="16">
        <f>F110*(1-0.0354430379746835)</f>
        <v>0</v>
      </c>
    </row>
    <row r="111" spans="1:32">
      <c r="C111" s="152" t="s">
        <v>874</v>
      </c>
      <c r="D111" s="153"/>
      <c r="E111" s="154">
        <v>124.9</v>
      </c>
      <c r="F111" s="153"/>
    </row>
    <row r="112" spans="1:32">
      <c r="A112" s="146" t="s">
        <v>39</v>
      </c>
      <c r="B112" s="146" t="s">
        <v>181</v>
      </c>
      <c r="C112" s="150" t="s">
        <v>392</v>
      </c>
      <c r="D112" s="150" t="s">
        <v>581</v>
      </c>
      <c r="E112" s="151">
        <v>21.8</v>
      </c>
      <c r="F112" s="214">
        <v>0</v>
      </c>
      <c r="G112" s="7">
        <f>ROUND(E112*AE112,2)</f>
        <v>0</v>
      </c>
      <c r="H112" s="7">
        <f>I112-G112</f>
        <v>0</v>
      </c>
      <c r="I112" s="7">
        <f>ROUND(E112*F112,2)</f>
        <v>0</v>
      </c>
      <c r="J112" s="7">
        <v>0</v>
      </c>
      <c r="K112" s="7">
        <f>E112*J112</f>
        <v>0</v>
      </c>
      <c r="L112" s="12" t="s">
        <v>969</v>
      </c>
      <c r="N112" s="12" t="s">
        <v>6</v>
      </c>
      <c r="O112" s="7">
        <f>IF(N112="5",H112,0)</f>
        <v>0</v>
      </c>
      <c r="Z112" s="7">
        <f>IF(AD112=0,I112,0)</f>
        <v>0</v>
      </c>
      <c r="AA112" s="7">
        <f>IF(AD112=15,I112,0)</f>
        <v>0</v>
      </c>
      <c r="AB112" s="7">
        <f>IF(AD112=21,I112,0)</f>
        <v>0</v>
      </c>
      <c r="AD112" s="16">
        <v>21</v>
      </c>
      <c r="AE112" s="16">
        <f>F112*0.105188005711566</f>
        <v>0</v>
      </c>
      <c r="AF112" s="16">
        <f>F112*(1-0.105188005711566)</f>
        <v>0</v>
      </c>
    </row>
    <row r="113" spans="1:37">
      <c r="C113" s="152" t="s">
        <v>393</v>
      </c>
      <c r="D113" s="153"/>
      <c r="E113" s="154">
        <v>21.8</v>
      </c>
      <c r="F113" s="153"/>
    </row>
    <row r="114" spans="1:37">
      <c r="A114" s="146" t="s">
        <v>40</v>
      </c>
      <c r="B114" s="146" t="s">
        <v>182</v>
      </c>
      <c r="C114" s="150" t="s">
        <v>394</v>
      </c>
      <c r="D114" s="150" t="s">
        <v>581</v>
      </c>
      <c r="E114" s="151">
        <v>66</v>
      </c>
      <c r="F114" s="214">
        <v>0</v>
      </c>
      <c r="G114" s="7">
        <f>ROUND(E114*AE114,2)</f>
        <v>0</v>
      </c>
      <c r="H114" s="7">
        <f>I114-G114</f>
        <v>0</v>
      </c>
      <c r="I114" s="7">
        <f>ROUND(E114*F114,2)</f>
        <v>0</v>
      </c>
      <c r="J114" s="7">
        <v>0</v>
      </c>
      <c r="K114" s="7">
        <f>E114*J114</f>
        <v>0</v>
      </c>
      <c r="L114" s="12" t="s">
        <v>969</v>
      </c>
      <c r="N114" s="12" t="s">
        <v>6</v>
      </c>
      <c r="O114" s="7">
        <f>IF(N114="5",H114,0)</f>
        <v>0</v>
      </c>
      <c r="Z114" s="7">
        <f>IF(AD114=0,I114,0)</f>
        <v>0</v>
      </c>
      <c r="AA114" s="7">
        <f>IF(AD114=15,I114,0)</f>
        <v>0</v>
      </c>
      <c r="AB114" s="7">
        <f>IF(AD114=21,I114,0)</f>
        <v>0</v>
      </c>
      <c r="AD114" s="16">
        <v>21</v>
      </c>
      <c r="AE114" s="16">
        <f>F114*0</f>
        <v>0</v>
      </c>
      <c r="AF114" s="16">
        <f>F114*(1-0)</f>
        <v>0</v>
      </c>
    </row>
    <row r="115" spans="1:37">
      <c r="C115" s="152" t="s">
        <v>395</v>
      </c>
      <c r="D115" s="153"/>
      <c r="E115" s="154">
        <v>38</v>
      </c>
      <c r="F115" s="153"/>
    </row>
    <row r="116" spans="1:37">
      <c r="C116" s="152" t="s">
        <v>396</v>
      </c>
      <c r="D116" s="153"/>
      <c r="E116" s="154">
        <v>28</v>
      </c>
      <c r="F116" s="153"/>
    </row>
    <row r="117" spans="1:37">
      <c r="A117" s="146" t="s">
        <v>41</v>
      </c>
      <c r="B117" s="146" t="s">
        <v>183</v>
      </c>
      <c r="C117" s="150" t="s">
        <v>397</v>
      </c>
      <c r="D117" s="150" t="s">
        <v>581</v>
      </c>
      <c r="E117" s="151">
        <v>53.6</v>
      </c>
      <c r="F117" s="214">
        <v>0</v>
      </c>
      <c r="G117" s="7">
        <f>ROUND(E117*AE117,2)</f>
        <v>0</v>
      </c>
      <c r="H117" s="7">
        <f>I117-G117</f>
        <v>0</v>
      </c>
      <c r="I117" s="7">
        <f>ROUND(E117*F117,2)</f>
        <v>0</v>
      </c>
      <c r="J117" s="7">
        <v>1.4919999999999999E-2</v>
      </c>
      <c r="K117" s="7">
        <f>E117*J117</f>
        <v>0.79971199999999998</v>
      </c>
      <c r="L117" s="12" t="s">
        <v>969</v>
      </c>
      <c r="N117" s="12" t="s">
        <v>6</v>
      </c>
      <c r="O117" s="7">
        <f>IF(N117="5",H117,0)</f>
        <v>0</v>
      </c>
      <c r="Z117" s="7">
        <f>IF(AD117=0,I117,0)</f>
        <v>0</v>
      </c>
      <c r="AA117" s="7">
        <f>IF(AD117=15,I117,0)</f>
        <v>0</v>
      </c>
      <c r="AB117" s="7">
        <f>IF(AD117=21,I117,0)</f>
        <v>0</v>
      </c>
      <c r="AD117" s="16">
        <v>21</v>
      </c>
      <c r="AE117" s="16">
        <f>F117*0</f>
        <v>0</v>
      </c>
      <c r="AF117" s="16">
        <f>F117*(1-0)</f>
        <v>0</v>
      </c>
    </row>
    <row r="118" spans="1:37">
      <c r="C118" s="152" t="s">
        <v>875</v>
      </c>
      <c r="D118" s="153"/>
      <c r="E118" s="154">
        <v>53.6</v>
      </c>
      <c r="F118" s="153"/>
    </row>
    <row r="119" spans="1:37">
      <c r="A119" s="146" t="s">
        <v>42</v>
      </c>
      <c r="B119" s="146" t="s">
        <v>184</v>
      </c>
      <c r="C119" s="150" t="s">
        <v>398</v>
      </c>
      <c r="D119" s="150" t="s">
        <v>581</v>
      </c>
      <c r="E119" s="151">
        <v>35.4</v>
      </c>
      <c r="F119" s="214">
        <v>0</v>
      </c>
      <c r="G119" s="7">
        <f>ROUND(E119*AE119,2)</f>
        <v>0</v>
      </c>
      <c r="H119" s="7">
        <f>I119-G119</f>
        <v>0</v>
      </c>
      <c r="I119" s="7">
        <f>ROUND(E119*F119,2)</f>
        <v>0</v>
      </c>
      <c r="J119" s="7">
        <v>3.065E-2</v>
      </c>
      <c r="K119" s="7">
        <f>E119*J119</f>
        <v>1.08501</v>
      </c>
      <c r="L119" s="12" t="s">
        <v>969</v>
      </c>
      <c r="N119" s="12" t="s">
        <v>6</v>
      </c>
      <c r="O119" s="7">
        <f>IF(N119="5",H119,0)</f>
        <v>0</v>
      </c>
      <c r="Z119" s="7">
        <f>IF(AD119=0,I119,0)</f>
        <v>0</v>
      </c>
      <c r="AA119" s="7">
        <f>IF(AD119=15,I119,0)</f>
        <v>0</v>
      </c>
      <c r="AB119" s="7">
        <f>IF(AD119=21,I119,0)</f>
        <v>0</v>
      </c>
      <c r="AD119" s="16">
        <v>21</v>
      </c>
      <c r="AE119" s="16">
        <f>F119*0</f>
        <v>0</v>
      </c>
      <c r="AF119" s="16">
        <f>F119*(1-0)</f>
        <v>0</v>
      </c>
    </row>
    <row r="120" spans="1:37">
      <c r="C120" s="152" t="s">
        <v>399</v>
      </c>
      <c r="D120" s="153"/>
      <c r="E120" s="154">
        <v>35.4</v>
      </c>
      <c r="F120" s="153"/>
    </row>
    <row r="121" spans="1:37">
      <c r="A121" s="146" t="s">
        <v>43</v>
      </c>
      <c r="B121" s="146" t="s">
        <v>185</v>
      </c>
      <c r="C121" s="150" t="s">
        <v>400</v>
      </c>
      <c r="D121" s="150" t="s">
        <v>582</v>
      </c>
      <c r="E121" s="151">
        <v>1</v>
      </c>
      <c r="F121" s="214">
        <v>0</v>
      </c>
      <c r="G121" s="7">
        <f>ROUND(E121*AE121,2)</f>
        <v>0</v>
      </c>
      <c r="H121" s="7">
        <f>I121-G121</f>
        <v>0</v>
      </c>
      <c r="I121" s="7">
        <f>ROUND(E121*F121,2)</f>
        <v>0</v>
      </c>
      <c r="J121" s="7">
        <v>2.0899999999999998E-3</v>
      </c>
      <c r="K121" s="7">
        <f>E121*J121</f>
        <v>2.0899999999999998E-3</v>
      </c>
      <c r="L121" s="12" t="s">
        <v>969</v>
      </c>
      <c r="N121" s="12" t="s">
        <v>6</v>
      </c>
      <c r="O121" s="7">
        <f>IF(N121="5",H121,0)</f>
        <v>0</v>
      </c>
      <c r="Z121" s="7">
        <f>IF(AD121=0,I121,0)</f>
        <v>0</v>
      </c>
      <c r="AA121" s="7">
        <f>IF(AD121=15,I121,0)</f>
        <v>0</v>
      </c>
      <c r="AB121" s="7">
        <f>IF(AD121=21,I121,0)</f>
        <v>0</v>
      </c>
      <c r="AD121" s="16">
        <v>21</v>
      </c>
      <c r="AE121" s="16">
        <f>F121*0.10608866487383</f>
        <v>0</v>
      </c>
      <c r="AF121" s="16">
        <f>F121*(1-0.10608866487383)</f>
        <v>0</v>
      </c>
    </row>
    <row r="122" spans="1:37">
      <c r="C122" s="152" t="s">
        <v>401</v>
      </c>
      <c r="D122" s="153"/>
      <c r="E122" s="154">
        <v>1</v>
      </c>
      <c r="F122" s="153"/>
    </row>
    <row r="123" spans="1:37">
      <c r="A123" s="146" t="s">
        <v>44</v>
      </c>
      <c r="B123" s="146" t="s">
        <v>186</v>
      </c>
      <c r="C123" s="150" t="s">
        <v>402</v>
      </c>
      <c r="D123" s="150" t="s">
        <v>580</v>
      </c>
      <c r="E123" s="151">
        <v>2.14</v>
      </c>
      <c r="F123" s="214">
        <v>0</v>
      </c>
      <c r="G123" s="7">
        <f>ROUND(E123*AE123,2)</f>
        <v>0</v>
      </c>
      <c r="H123" s="7">
        <f>I123-G123</f>
        <v>0</v>
      </c>
      <c r="I123" s="7">
        <f>ROUND(E123*F123,2)</f>
        <v>0</v>
      </c>
      <c r="J123" s="7">
        <v>0</v>
      </c>
      <c r="K123" s="7">
        <f>E123*J123</f>
        <v>0</v>
      </c>
      <c r="L123" s="12" t="s">
        <v>969</v>
      </c>
      <c r="N123" s="12" t="s">
        <v>10</v>
      </c>
      <c r="O123" s="7">
        <f>IF(N123="5",H123,0)</f>
        <v>0</v>
      </c>
      <c r="Z123" s="7">
        <f>IF(AD123=0,I123,0)</f>
        <v>0</v>
      </c>
      <c r="AA123" s="7">
        <f>IF(AD123=15,I123,0)</f>
        <v>0</v>
      </c>
      <c r="AB123" s="7">
        <f>IF(AD123=21,I123,0)</f>
        <v>0</v>
      </c>
      <c r="AD123" s="16">
        <v>21</v>
      </c>
      <c r="AE123" s="16">
        <f>F123*0</f>
        <v>0</v>
      </c>
      <c r="AF123" s="16">
        <f>F123*(1-0)</f>
        <v>0</v>
      </c>
    </row>
    <row r="124" spans="1:37">
      <c r="C124" s="152" t="s">
        <v>876</v>
      </c>
      <c r="D124" s="153"/>
      <c r="E124" s="154">
        <v>2.14</v>
      </c>
      <c r="F124" s="153"/>
    </row>
    <row r="125" spans="1:37">
      <c r="A125" s="147"/>
      <c r="B125" s="148" t="s">
        <v>187</v>
      </c>
      <c r="C125" s="246" t="s">
        <v>403</v>
      </c>
      <c r="D125" s="247"/>
      <c r="E125" s="247"/>
      <c r="F125" s="247"/>
      <c r="G125" s="17">
        <f>SUM(G126:G210)</f>
        <v>0</v>
      </c>
      <c r="H125" s="17">
        <f>SUM(H126:H210)</f>
        <v>0</v>
      </c>
      <c r="I125" s="17">
        <f>G125+H125</f>
        <v>0</v>
      </c>
      <c r="J125" s="10"/>
      <c r="K125" s="17">
        <f>SUM(K126:K210)</f>
        <v>1.7781270000000005</v>
      </c>
      <c r="L125" s="10"/>
      <c r="P125" s="17">
        <f>IF(Q125="PR",I125,SUM(O126:O210))</f>
        <v>0</v>
      </c>
      <c r="Q125" s="10" t="s">
        <v>606</v>
      </c>
      <c r="R125" s="17">
        <f>IF(Q125="HS",G125,0)</f>
        <v>0</v>
      </c>
      <c r="S125" s="17">
        <f>IF(Q125="HS",H125-P125,0)</f>
        <v>0</v>
      </c>
      <c r="T125" s="17">
        <f>IF(Q125="PS",G125,0)</f>
        <v>0</v>
      </c>
      <c r="U125" s="17">
        <f>IF(Q125="PS",H125-P125,0)</f>
        <v>0</v>
      </c>
      <c r="V125" s="17">
        <f>IF(Q125="MP",G125,0)</f>
        <v>0</v>
      </c>
      <c r="W125" s="17">
        <f>IF(Q125="MP",H125-P125,0)</f>
        <v>0</v>
      </c>
      <c r="X125" s="17">
        <f>IF(Q125="OM",G125,0)</f>
        <v>0</v>
      </c>
      <c r="Y125" s="10"/>
      <c r="AI125" s="17">
        <f>SUM(Z126:Z210)</f>
        <v>0</v>
      </c>
      <c r="AJ125" s="17">
        <f>SUM(AA126:AA210)</f>
        <v>0</v>
      </c>
      <c r="AK125" s="17">
        <f>SUM(AB126:AB210)</f>
        <v>0</v>
      </c>
    </row>
    <row r="126" spans="1:37">
      <c r="A126" s="146" t="s">
        <v>45</v>
      </c>
      <c r="B126" s="146" t="s">
        <v>188</v>
      </c>
      <c r="C126" s="150" t="s">
        <v>404</v>
      </c>
      <c r="D126" s="150" t="s">
        <v>581</v>
      </c>
      <c r="E126" s="151">
        <v>82.4</v>
      </c>
      <c r="F126" s="214">
        <v>0</v>
      </c>
      <c r="G126" s="7">
        <f>ROUND(E126*AE126,2)</f>
        <v>0</v>
      </c>
      <c r="H126" s="7">
        <f>I126-G126</f>
        <v>0</v>
      </c>
      <c r="I126" s="7">
        <f>ROUND(E126*F126,2)</f>
        <v>0</v>
      </c>
      <c r="J126" s="7">
        <v>2.1299999999999999E-3</v>
      </c>
      <c r="K126" s="7">
        <f>E126*J126</f>
        <v>0.175512</v>
      </c>
      <c r="L126" s="12" t="s">
        <v>969</v>
      </c>
      <c r="N126" s="12" t="s">
        <v>6</v>
      </c>
      <c r="O126" s="7">
        <f>IF(N126="5",H126,0)</f>
        <v>0</v>
      </c>
      <c r="Z126" s="7">
        <f>IF(AD126=0,I126,0)</f>
        <v>0</v>
      </c>
      <c r="AA126" s="7">
        <f>IF(AD126=15,I126,0)</f>
        <v>0</v>
      </c>
      <c r="AB126" s="7">
        <f>IF(AD126=21,I126,0)</f>
        <v>0</v>
      </c>
      <c r="AD126" s="16">
        <v>21</v>
      </c>
      <c r="AE126" s="16">
        <f>F126*0</f>
        <v>0</v>
      </c>
      <c r="AF126" s="16">
        <f>F126*(1-0)</f>
        <v>0</v>
      </c>
    </row>
    <row r="127" spans="1:37">
      <c r="C127" s="152" t="s">
        <v>877</v>
      </c>
      <c r="D127" s="153"/>
      <c r="E127" s="154">
        <v>82.4</v>
      </c>
      <c r="F127" s="153"/>
    </row>
    <row r="128" spans="1:37">
      <c r="A128" s="146" t="s">
        <v>46</v>
      </c>
      <c r="B128" s="146" t="s">
        <v>189</v>
      </c>
      <c r="C128" s="150" t="s">
        <v>406</v>
      </c>
      <c r="D128" s="150" t="s">
        <v>581</v>
      </c>
      <c r="E128" s="151">
        <v>99.8</v>
      </c>
      <c r="F128" s="214">
        <v>0</v>
      </c>
      <c r="G128" s="7">
        <f>ROUND(E128*AE128,2)</f>
        <v>0</v>
      </c>
      <c r="H128" s="7">
        <f>I128-G128</f>
        <v>0</v>
      </c>
      <c r="I128" s="7">
        <f>ROUND(E128*F128,2)</f>
        <v>0</v>
      </c>
      <c r="J128" s="7">
        <v>4.0099999999999997E-3</v>
      </c>
      <c r="K128" s="7">
        <f>E128*J128</f>
        <v>0.40019799999999994</v>
      </c>
      <c r="L128" s="12" t="s">
        <v>969</v>
      </c>
      <c r="N128" s="12" t="s">
        <v>6</v>
      </c>
      <c r="O128" s="7">
        <f>IF(N128="5",H128,0)</f>
        <v>0</v>
      </c>
      <c r="Z128" s="7">
        <f>IF(AD128=0,I128,0)</f>
        <v>0</v>
      </c>
      <c r="AA128" s="7">
        <f>IF(AD128=15,I128,0)</f>
        <v>0</v>
      </c>
      <c r="AB128" s="7">
        <f>IF(AD128=21,I128,0)</f>
        <v>0</v>
      </c>
      <c r="AD128" s="16">
        <v>21</v>
      </c>
      <c r="AE128" s="16">
        <f>F128*0.250540540540541</f>
        <v>0</v>
      </c>
      <c r="AF128" s="16">
        <f>F128*(1-0.250540540540541)</f>
        <v>0</v>
      </c>
    </row>
    <row r="129" spans="1:32">
      <c r="C129" s="152" t="s">
        <v>407</v>
      </c>
      <c r="D129" s="153"/>
      <c r="E129" s="154">
        <v>28.6</v>
      </c>
      <c r="F129" s="153"/>
    </row>
    <row r="130" spans="1:32">
      <c r="C130" s="152" t="s">
        <v>878</v>
      </c>
      <c r="D130" s="153"/>
      <c r="E130" s="154">
        <v>25.2</v>
      </c>
      <c r="F130" s="153"/>
    </row>
    <row r="131" spans="1:32">
      <c r="C131" s="152" t="s">
        <v>879</v>
      </c>
      <c r="D131" s="153"/>
      <c r="E131" s="154">
        <v>24.8</v>
      </c>
      <c r="F131" s="153"/>
    </row>
    <row r="132" spans="1:32">
      <c r="C132" s="152" t="s">
        <v>880</v>
      </c>
      <c r="D132" s="153"/>
      <c r="E132" s="154">
        <v>21.2</v>
      </c>
      <c r="F132" s="153"/>
    </row>
    <row r="133" spans="1:32">
      <c r="A133" s="146" t="s">
        <v>47</v>
      </c>
      <c r="B133" s="146" t="s">
        <v>190</v>
      </c>
      <c r="C133" s="150" t="s">
        <v>408</v>
      </c>
      <c r="D133" s="150" t="s">
        <v>581</v>
      </c>
      <c r="E133" s="151">
        <v>14.7</v>
      </c>
      <c r="F133" s="214">
        <v>0</v>
      </c>
      <c r="G133" s="7">
        <f>ROUND(E133*AE133,2)</f>
        <v>0</v>
      </c>
      <c r="H133" s="7">
        <f>I133-G133</f>
        <v>0</v>
      </c>
      <c r="I133" s="7">
        <f>ROUND(E133*F133,2)</f>
        <v>0</v>
      </c>
      <c r="J133" s="7">
        <v>5.2199999999999998E-3</v>
      </c>
      <c r="K133" s="7">
        <f>E133*J133</f>
        <v>7.6733999999999997E-2</v>
      </c>
      <c r="L133" s="12" t="s">
        <v>969</v>
      </c>
      <c r="N133" s="12" t="s">
        <v>6</v>
      </c>
      <c r="O133" s="7">
        <f>IF(N133="5",H133,0)</f>
        <v>0</v>
      </c>
      <c r="Z133" s="7">
        <f>IF(AD133=0,I133,0)</f>
        <v>0</v>
      </c>
      <c r="AA133" s="7">
        <f>IF(AD133=15,I133,0)</f>
        <v>0</v>
      </c>
      <c r="AB133" s="7">
        <f>IF(AD133=21,I133,0)</f>
        <v>0</v>
      </c>
      <c r="AD133" s="16">
        <v>21</v>
      </c>
      <c r="AE133" s="16">
        <f>F133*0.278708487084871</f>
        <v>0</v>
      </c>
      <c r="AF133" s="16">
        <f>F133*(1-0.278708487084871)</f>
        <v>0</v>
      </c>
    </row>
    <row r="134" spans="1:32">
      <c r="C134" s="152" t="s">
        <v>409</v>
      </c>
      <c r="D134" s="153"/>
      <c r="E134" s="154">
        <v>6.7</v>
      </c>
      <c r="F134" s="153"/>
    </row>
    <row r="135" spans="1:32">
      <c r="C135" s="152" t="s">
        <v>881</v>
      </c>
      <c r="D135" s="153"/>
      <c r="E135" s="154">
        <v>8</v>
      </c>
      <c r="F135" s="153"/>
    </row>
    <row r="136" spans="1:32">
      <c r="A136" s="146" t="s">
        <v>48</v>
      </c>
      <c r="B136" s="146" t="s">
        <v>191</v>
      </c>
      <c r="C136" s="150" t="s">
        <v>410</v>
      </c>
      <c r="D136" s="150" t="s">
        <v>581</v>
      </c>
      <c r="E136" s="151">
        <v>12.8</v>
      </c>
      <c r="F136" s="214">
        <v>0</v>
      </c>
      <c r="G136" s="7">
        <f>ROUND(E136*AE136,2)</f>
        <v>0</v>
      </c>
      <c r="H136" s="7">
        <f>I136-G136</f>
        <v>0</v>
      </c>
      <c r="I136" s="7">
        <f>ROUND(E136*F136,2)</f>
        <v>0</v>
      </c>
      <c r="J136" s="7">
        <v>6.1000000000000004E-3</v>
      </c>
      <c r="K136" s="7">
        <f>E136*J136</f>
        <v>7.8080000000000011E-2</v>
      </c>
      <c r="L136" s="12" t="s">
        <v>969</v>
      </c>
      <c r="N136" s="12" t="s">
        <v>6</v>
      </c>
      <c r="O136" s="7">
        <f>IF(N136="5",H136,0)</f>
        <v>0</v>
      </c>
      <c r="Z136" s="7">
        <f>IF(AD136=0,I136,0)</f>
        <v>0</v>
      </c>
      <c r="AA136" s="7">
        <f>IF(AD136=15,I136,0)</f>
        <v>0</v>
      </c>
      <c r="AB136" s="7">
        <f>IF(AD136=21,I136,0)</f>
        <v>0</v>
      </c>
      <c r="AD136" s="16">
        <v>21</v>
      </c>
      <c r="AE136" s="16">
        <f>F136*0.452273567467653</f>
        <v>0</v>
      </c>
      <c r="AF136" s="16">
        <f>F136*(1-0.452273567467653)</f>
        <v>0</v>
      </c>
    </row>
    <row r="137" spans="1:32">
      <c r="C137" s="152" t="s">
        <v>411</v>
      </c>
      <c r="D137" s="153"/>
      <c r="E137" s="154">
        <v>4.8</v>
      </c>
      <c r="F137" s="153"/>
    </row>
    <row r="138" spans="1:32">
      <c r="C138" s="152" t="s">
        <v>882</v>
      </c>
      <c r="D138" s="153"/>
      <c r="E138" s="154">
        <v>8</v>
      </c>
      <c r="F138" s="153"/>
    </row>
    <row r="139" spans="1:32">
      <c r="A139" s="146" t="s">
        <v>49</v>
      </c>
      <c r="B139" s="146" t="s">
        <v>192</v>
      </c>
      <c r="C139" s="150" t="s">
        <v>412</v>
      </c>
      <c r="D139" s="150" t="s">
        <v>581</v>
      </c>
      <c r="E139" s="151">
        <v>38</v>
      </c>
      <c r="F139" s="214">
        <v>0</v>
      </c>
      <c r="G139" s="7">
        <f>ROUND(E139*AE139,2)</f>
        <v>0</v>
      </c>
      <c r="H139" s="7">
        <f>I139-G139</f>
        <v>0</v>
      </c>
      <c r="I139" s="7">
        <f>ROUND(E139*F139,2)</f>
        <v>0</v>
      </c>
      <c r="J139" s="7">
        <v>6.7999999999999996E-3</v>
      </c>
      <c r="K139" s="7">
        <f>E139*J139</f>
        <v>0.25839999999999996</v>
      </c>
      <c r="L139" s="12" t="s">
        <v>969</v>
      </c>
      <c r="N139" s="12" t="s">
        <v>6</v>
      </c>
      <c r="O139" s="7">
        <f>IF(N139="5",H139,0)</f>
        <v>0</v>
      </c>
      <c r="Z139" s="7">
        <f>IF(AD139=0,I139,0)</f>
        <v>0</v>
      </c>
      <c r="AA139" s="7">
        <f>IF(AD139=15,I139,0)</f>
        <v>0</v>
      </c>
      <c r="AB139" s="7">
        <f>IF(AD139=21,I139,0)</f>
        <v>0</v>
      </c>
      <c r="AD139" s="16">
        <v>21</v>
      </c>
      <c r="AE139" s="16">
        <f>F139*0.532550432276657</f>
        <v>0</v>
      </c>
      <c r="AF139" s="16">
        <f>F139*(1-0.532550432276657)</f>
        <v>0</v>
      </c>
    </row>
    <row r="140" spans="1:32">
      <c r="C140" s="152" t="s">
        <v>413</v>
      </c>
      <c r="D140" s="153"/>
      <c r="E140" s="154">
        <v>38</v>
      </c>
      <c r="F140" s="153"/>
    </row>
    <row r="141" spans="1:32">
      <c r="A141" s="146" t="s">
        <v>50</v>
      </c>
      <c r="B141" s="146" t="s">
        <v>193</v>
      </c>
      <c r="C141" s="150" t="s">
        <v>414</v>
      </c>
      <c r="D141" s="150" t="s">
        <v>582</v>
      </c>
      <c r="E141" s="151">
        <v>1</v>
      </c>
      <c r="F141" s="214">
        <v>0</v>
      </c>
      <c r="G141" s="7">
        <f>ROUND(E141*AE141,2)</f>
        <v>0</v>
      </c>
      <c r="H141" s="7">
        <f>I141-G141</f>
        <v>0</v>
      </c>
      <c r="I141" s="7">
        <f>ROUND(E141*F141,2)</f>
        <v>0</v>
      </c>
      <c r="J141" s="7">
        <v>0</v>
      </c>
      <c r="K141" s="7">
        <f>E141*J141</f>
        <v>0</v>
      </c>
      <c r="L141" s="12" t="s">
        <v>969</v>
      </c>
      <c r="N141" s="12" t="s">
        <v>6</v>
      </c>
      <c r="O141" s="7">
        <f>IF(N141="5",H141,0)</f>
        <v>0</v>
      </c>
      <c r="Z141" s="7">
        <f>IF(AD141=0,I141,0)</f>
        <v>0</v>
      </c>
      <c r="AA141" s="7">
        <f>IF(AD141=15,I141,0)</f>
        <v>0</v>
      </c>
      <c r="AB141" s="7">
        <f>IF(AD141=21,I141,0)</f>
        <v>0</v>
      </c>
      <c r="AD141" s="16">
        <v>21</v>
      </c>
      <c r="AE141" s="16">
        <f>F141*0</f>
        <v>0</v>
      </c>
      <c r="AF141" s="16">
        <f>F141*(1-0)</f>
        <v>0</v>
      </c>
    </row>
    <row r="142" spans="1:32">
      <c r="C142" s="152" t="s">
        <v>415</v>
      </c>
      <c r="D142" s="153"/>
      <c r="E142" s="154">
        <v>1</v>
      </c>
      <c r="F142" s="153"/>
    </row>
    <row r="143" spans="1:32">
      <c r="A143" s="146" t="s">
        <v>51</v>
      </c>
      <c r="B143" s="146" t="s">
        <v>194</v>
      </c>
      <c r="C143" s="150" t="s">
        <v>416</v>
      </c>
      <c r="D143" s="150" t="s">
        <v>581</v>
      </c>
      <c r="E143" s="151">
        <v>165.3</v>
      </c>
      <c r="F143" s="214">
        <v>0</v>
      </c>
      <c r="G143" s="7">
        <f>ROUND(E143*AE143,2)</f>
        <v>0</v>
      </c>
      <c r="H143" s="7">
        <f>I143-G143</f>
        <v>0</v>
      </c>
      <c r="I143" s="7">
        <f>ROUND(E143*F143,2)</f>
        <v>0</v>
      </c>
      <c r="J143" s="7">
        <v>1.0000000000000001E-5</v>
      </c>
      <c r="K143" s="7">
        <f>E143*J143</f>
        <v>1.6530000000000002E-3</v>
      </c>
      <c r="L143" s="12" t="s">
        <v>969</v>
      </c>
      <c r="N143" s="12" t="s">
        <v>6</v>
      </c>
      <c r="O143" s="7">
        <f>IF(N143="5",H143,0)</f>
        <v>0</v>
      </c>
      <c r="Z143" s="7">
        <f>IF(AD143=0,I143,0)</f>
        <v>0</v>
      </c>
      <c r="AA143" s="7">
        <f>IF(AD143=15,I143,0)</f>
        <v>0</v>
      </c>
      <c r="AB143" s="7">
        <f>IF(AD143=21,I143,0)</f>
        <v>0</v>
      </c>
      <c r="AD143" s="16">
        <v>21</v>
      </c>
      <c r="AE143" s="16">
        <f>F143*0.280732177263969</f>
        <v>0</v>
      </c>
      <c r="AF143" s="16">
        <f>F143*(1-0.280732177263969)</f>
        <v>0</v>
      </c>
    </row>
    <row r="144" spans="1:32">
      <c r="C144" s="152" t="s">
        <v>883</v>
      </c>
      <c r="D144" s="153"/>
      <c r="E144" s="154">
        <v>165.3</v>
      </c>
      <c r="F144" s="153"/>
    </row>
    <row r="145" spans="1:32">
      <c r="A145" s="146" t="s">
        <v>52</v>
      </c>
      <c r="B145" s="146" t="s">
        <v>195</v>
      </c>
      <c r="C145" s="150" t="s">
        <v>417</v>
      </c>
      <c r="D145" s="150" t="s">
        <v>581</v>
      </c>
      <c r="E145" s="151">
        <v>54.6</v>
      </c>
      <c r="F145" s="214">
        <v>0</v>
      </c>
      <c r="G145" s="7">
        <f>ROUND(E145*AE145,2)</f>
        <v>0</v>
      </c>
      <c r="H145" s="7">
        <f>I145-G145</f>
        <v>0</v>
      </c>
      <c r="I145" s="7">
        <f>ROUND(E145*F145,2)</f>
        <v>0</v>
      </c>
      <c r="J145" s="7">
        <v>4.0000000000000003E-5</v>
      </c>
      <c r="K145" s="7">
        <f>E145*J145</f>
        <v>2.1840000000000002E-3</v>
      </c>
      <c r="L145" s="12" t="s">
        <v>969</v>
      </c>
      <c r="N145" s="12" t="s">
        <v>6</v>
      </c>
      <c r="O145" s="7">
        <f>IF(N145="5",H145,0)</f>
        <v>0</v>
      </c>
      <c r="Z145" s="7">
        <f>IF(AD145=0,I145,0)</f>
        <v>0</v>
      </c>
      <c r="AA145" s="7">
        <f>IF(AD145=15,I145,0)</f>
        <v>0</v>
      </c>
      <c r="AB145" s="7">
        <f>IF(AD145=21,I145,0)</f>
        <v>0</v>
      </c>
      <c r="AD145" s="16">
        <v>21</v>
      </c>
      <c r="AE145" s="16">
        <f>F145*0.603923647932131</f>
        <v>0</v>
      </c>
      <c r="AF145" s="16">
        <f>F145*(1-0.603923647932131)</f>
        <v>0</v>
      </c>
    </row>
    <row r="146" spans="1:32">
      <c r="C146" s="152" t="s">
        <v>884</v>
      </c>
      <c r="D146" s="153"/>
      <c r="E146" s="154">
        <v>54.6</v>
      </c>
      <c r="F146" s="153"/>
    </row>
    <row r="147" spans="1:32">
      <c r="A147" s="146" t="s">
        <v>53</v>
      </c>
      <c r="B147" s="146" t="s">
        <v>196</v>
      </c>
      <c r="C147" s="150" t="s">
        <v>418</v>
      </c>
      <c r="D147" s="150" t="s">
        <v>582</v>
      </c>
      <c r="E147" s="151">
        <v>60</v>
      </c>
      <c r="F147" s="214">
        <v>0</v>
      </c>
      <c r="G147" s="7">
        <f>ROUND(E147*AE147,2)</f>
        <v>0</v>
      </c>
      <c r="H147" s="7">
        <f>I147-G147</f>
        <v>0</v>
      </c>
      <c r="I147" s="7">
        <f>ROUND(E147*F147,2)</f>
        <v>0</v>
      </c>
      <c r="J147" s="7">
        <v>0</v>
      </c>
      <c r="K147" s="7">
        <f>E147*J147</f>
        <v>0</v>
      </c>
      <c r="L147" s="12" t="s">
        <v>969</v>
      </c>
      <c r="N147" s="12" t="s">
        <v>6</v>
      </c>
      <c r="O147" s="7">
        <f>IF(N147="5",H147,0)</f>
        <v>0</v>
      </c>
      <c r="Z147" s="7">
        <f>IF(AD147=0,I147,0)</f>
        <v>0</v>
      </c>
      <c r="AA147" s="7">
        <f>IF(AD147=15,I147,0)</f>
        <v>0</v>
      </c>
      <c r="AB147" s="7">
        <f>IF(AD147=21,I147,0)</f>
        <v>0</v>
      </c>
      <c r="AD147" s="16">
        <v>21</v>
      </c>
      <c r="AE147" s="16">
        <f>F147*0</f>
        <v>0</v>
      </c>
      <c r="AF147" s="16">
        <f>F147*(1-0)</f>
        <v>0</v>
      </c>
    </row>
    <row r="148" spans="1:32">
      <c r="C148" s="152" t="s">
        <v>885</v>
      </c>
      <c r="D148" s="153"/>
      <c r="E148" s="154">
        <v>26</v>
      </c>
      <c r="F148" s="153"/>
    </row>
    <row r="149" spans="1:32">
      <c r="C149" s="152" t="s">
        <v>886</v>
      </c>
      <c r="D149" s="153"/>
      <c r="E149" s="154">
        <v>15</v>
      </c>
      <c r="F149" s="153"/>
    </row>
    <row r="150" spans="1:32">
      <c r="C150" s="152" t="s">
        <v>887</v>
      </c>
      <c r="D150" s="153"/>
      <c r="E150" s="154">
        <v>6</v>
      </c>
      <c r="F150" s="153"/>
    </row>
    <row r="151" spans="1:32">
      <c r="C151" s="152" t="s">
        <v>888</v>
      </c>
      <c r="D151" s="153"/>
      <c r="E151" s="154">
        <v>8</v>
      </c>
      <c r="F151" s="153"/>
    </row>
    <row r="152" spans="1:32">
      <c r="C152" s="152" t="s">
        <v>419</v>
      </c>
      <c r="D152" s="153"/>
      <c r="E152" s="154">
        <v>1</v>
      </c>
      <c r="F152" s="153"/>
    </row>
    <row r="153" spans="1:32">
      <c r="C153" s="152" t="s">
        <v>420</v>
      </c>
      <c r="D153" s="153"/>
      <c r="E153" s="154">
        <v>2</v>
      </c>
      <c r="F153" s="153"/>
    </row>
    <row r="154" spans="1:32">
      <c r="C154" s="152" t="s">
        <v>421</v>
      </c>
      <c r="D154" s="153"/>
      <c r="E154" s="154">
        <v>2</v>
      </c>
      <c r="F154" s="153"/>
    </row>
    <row r="155" spans="1:32">
      <c r="A155" s="146" t="s">
        <v>54</v>
      </c>
      <c r="B155" s="146" t="s">
        <v>197</v>
      </c>
      <c r="C155" s="150" t="s">
        <v>422</v>
      </c>
      <c r="D155" s="150" t="s">
        <v>582</v>
      </c>
      <c r="E155" s="151">
        <v>3</v>
      </c>
      <c r="F155" s="214">
        <v>0</v>
      </c>
      <c r="G155" s="7">
        <f>ROUND(E155*AE155,2)</f>
        <v>0</v>
      </c>
      <c r="H155" s="7">
        <f>I155-G155</f>
        <v>0</v>
      </c>
      <c r="I155" s="7">
        <f>ROUND(E155*F155,2)</f>
        <v>0</v>
      </c>
      <c r="J155" s="7">
        <v>1.2E-4</v>
      </c>
      <c r="K155" s="7">
        <f>E155*J155</f>
        <v>3.6000000000000002E-4</v>
      </c>
      <c r="L155" s="12" t="s">
        <v>969</v>
      </c>
      <c r="N155" s="12" t="s">
        <v>6</v>
      </c>
      <c r="O155" s="7">
        <f>IF(N155="5",H155,0)</f>
        <v>0</v>
      </c>
      <c r="Z155" s="7">
        <f>IF(AD155=0,I155,0)</f>
        <v>0</v>
      </c>
      <c r="AA155" s="7">
        <f>IF(AD155=15,I155,0)</f>
        <v>0</v>
      </c>
      <c r="AB155" s="7">
        <f>IF(AD155=21,I155,0)</f>
        <v>0</v>
      </c>
      <c r="AD155" s="16">
        <v>21</v>
      </c>
      <c r="AE155" s="16">
        <f>F155*0.671533180778032</f>
        <v>0</v>
      </c>
      <c r="AF155" s="16">
        <f>F155*(1-0.671533180778032)</f>
        <v>0</v>
      </c>
    </row>
    <row r="156" spans="1:32">
      <c r="C156" s="152" t="s">
        <v>472</v>
      </c>
      <c r="D156" s="153"/>
      <c r="E156" s="154">
        <v>1</v>
      </c>
      <c r="F156" s="153"/>
    </row>
    <row r="157" spans="1:32">
      <c r="C157" s="152" t="s">
        <v>473</v>
      </c>
      <c r="D157" s="153"/>
      <c r="E157" s="154">
        <v>1</v>
      </c>
      <c r="F157" s="153"/>
    </row>
    <row r="158" spans="1:32">
      <c r="C158" s="152" t="s">
        <v>474</v>
      </c>
      <c r="D158" s="153"/>
      <c r="E158" s="154">
        <v>1</v>
      </c>
      <c r="F158" s="153"/>
    </row>
    <row r="159" spans="1:32">
      <c r="A159" s="146" t="s">
        <v>55</v>
      </c>
      <c r="B159" s="146" t="s">
        <v>198</v>
      </c>
      <c r="C159" s="150" t="s">
        <v>426</v>
      </c>
      <c r="D159" s="150" t="s">
        <v>582</v>
      </c>
      <c r="E159" s="151">
        <v>11</v>
      </c>
      <c r="F159" s="214">
        <v>0</v>
      </c>
      <c r="G159" s="7">
        <f>ROUND(E159*AE159,2)</f>
        <v>0</v>
      </c>
      <c r="H159" s="7">
        <f>I159-G159</f>
        <v>0</v>
      </c>
      <c r="I159" s="7">
        <f>ROUND(E159*F159,2)</f>
        <v>0</v>
      </c>
      <c r="J159" s="7">
        <v>1.7000000000000001E-4</v>
      </c>
      <c r="K159" s="7">
        <f>E159*J159</f>
        <v>1.8700000000000001E-3</v>
      </c>
      <c r="L159" s="12" t="s">
        <v>969</v>
      </c>
      <c r="N159" s="12" t="s">
        <v>6</v>
      </c>
      <c r="O159" s="7">
        <f>IF(N159="5",H159,0)</f>
        <v>0</v>
      </c>
      <c r="Z159" s="7">
        <f>IF(AD159=0,I159,0)</f>
        <v>0</v>
      </c>
      <c r="AA159" s="7">
        <f>IF(AD159=15,I159,0)</f>
        <v>0</v>
      </c>
      <c r="AB159" s="7">
        <f>IF(AD159=21,I159,0)</f>
        <v>0</v>
      </c>
      <c r="AD159" s="16">
        <v>21</v>
      </c>
      <c r="AE159" s="16">
        <f>F159*0.747732864674868</f>
        <v>0</v>
      </c>
      <c r="AF159" s="16">
        <f>F159*(1-0.747732864674868)</f>
        <v>0</v>
      </c>
    </row>
    <row r="160" spans="1:32">
      <c r="C160" s="152" t="s">
        <v>427</v>
      </c>
      <c r="D160" s="153"/>
      <c r="E160" s="154">
        <v>9</v>
      </c>
      <c r="F160" s="153"/>
    </row>
    <row r="161" spans="1:32">
      <c r="C161" s="152" t="s">
        <v>424</v>
      </c>
      <c r="D161" s="153"/>
      <c r="E161" s="154">
        <v>2</v>
      </c>
      <c r="F161" s="153"/>
    </row>
    <row r="162" spans="1:32">
      <c r="A162" s="146" t="s">
        <v>56</v>
      </c>
      <c r="B162" s="146" t="s">
        <v>199</v>
      </c>
      <c r="C162" s="150" t="s">
        <v>429</v>
      </c>
      <c r="D162" s="150" t="s">
        <v>582</v>
      </c>
      <c r="E162" s="151">
        <v>2</v>
      </c>
      <c r="F162" s="214">
        <v>0</v>
      </c>
      <c r="G162" s="7">
        <f>ROUND(E162*AE162,2)</f>
        <v>0</v>
      </c>
      <c r="H162" s="7">
        <f>I162-G162</f>
        <v>0</v>
      </c>
      <c r="I162" s="7">
        <f>ROUND(E162*F162,2)</f>
        <v>0</v>
      </c>
      <c r="J162" s="7">
        <v>1.7000000000000001E-4</v>
      </c>
      <c r="K162" s="7">
        <f>E162*J162</f>
        <v>3.4000000000000002E-4</v>
      </c>
      <c r="L162" s="12" t="s">
        <v>969</v>
      </c>
      <c r="N162" s="12" t="s">
        <v>6</v>
      </c>
      <c r="O162" s="7">
        <f>IF(N162="5",H162,0)</f>
        <v>0</v>
      </c>
      <c r="Z162" s="7">
        <f>IF(AD162=0,I162,0)</f>
        <v>0</v>
      </c>
      <c r="AA162" s="7">
        <f>IF(AD162=15,I162,0)</f>
        <v>0</v>
      </c>
      <c r="AB162" s="7">
        <f>IF(AD162=21,I162,0)</f>
        <v>0</v>
      </c>
      <c r="AD162" s="16">
        <v>21</v>
      </c>
      <c r="AE162" s="16">
        <f>F162*0.766666666666667</f>
        <v>0</v>
      </c>
      <c r="AF162" s="16">
        <f>F162*(1-0.766666666666667)</f>
        <v>0</v>
      </c>
    </row>
    <row r="163" spans="1:32">
      <c r="C163" s="152" t="s">
        <v>430</v>
      </c>
      <c r="D163" s="153"/>
      <c r="E163" s="154">
        <v>2</v>
      </c>
      <c r="F163" s="153"/>
    </row>
    <row r="164" spans="1:32">
      <c r="A164" s="146" t="s">
        <v>57</v>
      </c>
      <c r="B164" s="146" t="s">
        <v>200</v>
      </c>
      <c r="C164" s="150" t="s">
        <v>431</v>
      </c>
      <c r="D164" s="150" t="s">
        <v>582</v>
      </c>
      <c r="E164" s="151">
        <v>60</v>
      </c>
      <c r="F164" s="214">
        <v>0</v>
      </c>
      <c r="G164" s="7">
        <f>ROUND(E164*AE164,2)</f>
        <v>0</v>
      </c>
      <c r="H164" s="7">
        <f>I164-G164</f>
        <v>0</v>
      </c>
      <c r="I164" s="7">
        <f>ROUND(E164*F164,2)</f>
        <v>0</v>
      </c>
      <c r="J164" s="7">
        <v>6.3000000000000003E-4</v>
      </c>
      <c r="K164" s="7">
        <f>E164*J164</f>
        <v>3.78E-2</v>
      </c>
      <c r="L164" s="12" t="s">
        <v>969</v>
      </c>
      <c r="N164" s="12" t="s">
        <v>6</v>
      </c>
      <c r="O164" s="7">
        <f>IF(N164="5",H164,0)</f>
        <v>0</v>
      </c>
      <c r="Z164" s="7">
        <f>IF(AD164=0,I164,0)</f>
        <v>0</v>
      </c>
      <c r="AA164" s="7">
        <f>IF(AD164=15,I164,0)</f>
        <v>0</v>
      </c>
      <c r="AB164" s="7">
        <f>IF(AD164=21,I164,0)</f>
        <v>0</v>
      </c>
      <c r="AD164" s="16">
        <v>21</v>
      </c>
      <c r="AE164" s="16">
        <f>F164*0.531538896924722</f>
        <v>0</v>
      </c>
      <c r="AF164" s="16">
        <f>F164*(1-0.531538896924722)</f>
        <v>0</v>
      </c>
    </row>
    <row r="165" spans="1:32">
      <c r="C165" s="152" t="s">
        <v>885</v>
      </c>
      <c r="D165" s="153"/>
      <c r="E165" s="154">
        <v>26</v>
      </c>
      <c r="F165" s="153"/>
    </row>
    <row r="166" spans="1:32">
      <c r="C166" s="152" t="s">
        <v>886</v>
      </c>
      <c r="D166" s="153"/>
      <c r="E166" s="154">
        <v>15</v>
      </c>
      <c r="F166" s="153"/>
    </row>
    <row r="167" spans="1:32">
      <c r="C167" s="152" t="s">
        <v>887</v>
      </c>
      <c r="D167" s="153"/>
      <c r="E167" s="154">
        <v>6</v>
      </c>
      <c r="F167" s="153"/>
    </row>
    <row r="168" spans="1:32">
      <c r="C168" s="152" t="s">
        <v>888</v>
      </c>
      <c r="D168" s="153"/>
      <c r="E168" s="154">
        <v>8</v>
      </c>
      <c r="F168" s="153"/>
    </row>
    <row r="169" spans="1:32">
      <c r="C169" s="152" t="s">
        <v>419</v>
      </c>
      <c r="D169" s="153"/>
      <c r="E169" s="154">
        <v>1</v>
      </c>
      <c r="F169" s="153"/>
    </row>
    <row r="170" spans="1:32">
      <c r="C170" s="152" t="s">
        <v>420</v>
      </c>
      <c r="D170" s="153"/>
      <c r="E170" s="154">
        <v>2</v>
      </c>
      <c r="F170" s="153"/>
    </row>
    <row r="171" spans="1:32">
      <c r="C171" s="152" t="s">
        <v>421</v>
      </c>
      <c r="D171" s="153"/>
      <c r="E171" s="154">
        <v>2</v>
      </c>
      <c r="F171" s="153"/>
    </row>
    <row r="172" spans="1:32">
      <c r="A172" s="146" t="s">
        <v>58</v>
      </c>
      <c r="B172" s="146" t="s">
        <v>201</v>
      </c>
      <c r="C172" s="150" t="s">
        <v>432</v>
      </c>
      <c r="D172" s="150" t="s">
        <v>582</v>
      </c>
      <c r="E172" s="151">
        <v>2</v>
      </c>
      <c r="F172" s="214">
        <v>0</v>
      </c>
      <c r="G172" s="7">
        <f>ROUND(E172*AE172,2)</f>
        <v>0</v>
      </c>
      <c r="H172" s="7">
        <f>I172-G172</f>
        <v>0</v>
      </c>
      <c r="I172" s="7">
        <f>ROUND(E172*F172,2)</f>
        <v>0</v>
      </c>
      <c r="J172" s="7">
        <v>1.6000000000000001E-3</v>
      </c>
      <c r="K172" s="7">
        <f>E172*J172</f>
        <v>3.2000000000000002E-3</v>
      </c>
      <c r="L172" s="12" t="s">
        <v>969</v>
      </c>
      <c r="N172" s="12" t="s">
        <v>6</v>
      </c>
      <c r="O172" s="7">
        <f>IF(N172="5",H172,0)</f>
        <v>0</v>
      </c>
      <c r="Z172" s="7">
        <f>IF(AD172=0,I172,0)</f>
        <v>0</v>
      </c>
      <c r="AA172" s="7">
        <f>IF(AD172=15,I172,0)</f>
        <v>0</v>
      </c>
      <c r="AB172" s="7">
        <f>IF(AD172=21,I172,0)</f>
        <v>0</v>
      </c>
      <c r="AD172" s="16">
        <v>21</v>
      </c>
      <c r="AE172" s="16">
        <f>F172*0.971235807860262</f>
        <v>0</v>
      </c>
      <c r="AF172" s="16">
        <f>F172*(1-0.971235807860262)</f>
        <v>0</v>
      </c>
    </row>
    <row r="173" spans="1:32">
      <c r="C173" s="152" t="s">
        <v>889</v>
      </c>
      <c r="D173" s="153"/>
      <c r="E173" s="154">
        <v>1</v>
      </c>
      <c r="F173" s="153"/>
    </row>
    <row r="174" spans="1:32">
      <c r="C174" s="152" t="s">
        <v>433</v>
      </c>
      <c r="D174" s="153"/>
      <c r="E174" s="154">
        <v>1</v>
      </c>
      <c r="F174" s="153"/>
    </row>
    <row r="175" spans="1:32">
      <c r="A175" s="146" t="s">
        <v>59</v>
      </c>
      <c r="B175" s="146" t="s">
        <v>202</v>
      </c>
      <c r="C175" s="150" t="s">
        <v>434</v>
      </c>
      <c r="D175" s="150" t="s">
        <v>581</v>
      </c>
      <c r="E175" s="151">
        <v>384.8</v>
      </c>
      <c r="F175" s="214">
        <v>0</v>
      </c>
      <c r="G175" s="7">
        <f>ROUND(E175*AE175,2)</f>
        <v>0</v>
      </c>
      <c r="H175" s="7">
        <f>I175-G175</f>
        <v>0</v>
      </c>
      <c r="I175" s="7">
        <f>ROUND(E175*F175,2)</f>
        <v>0</v>
      </c>
      <c r="J175" s="7">
        <v>1.0000000000000001E-5</v>
      </c>
      <c r="K175" s="7">
        <f>E175*J175</f>
        <v>3.8480000000000003E-3</v>
      </c>
      <c r="L175" s="12" t="s">
        <v>969</v>
      </c>
      <c r="N175" s="12" t="s">
        <v>6</v>
      </c>
      <c r="O175" s="7">
        <f>IF(N175="5",H175,0)</f>
        <v>0</v>
      </c>
      <c r="Z175" s="7">
        <f>IF(AD175=0,I175,0)</f>
        <v>0</v>
      </c>
      <c r="AA175" s="7">
        <f>IF(AD175=15,I175,0)</f>
        <v>0</v>
      </c>
      <c r="AB175" s="7">
        <f>IF(AD175=21,I175,0)</f>
        <v>0</v>
      </c>
      <c r="AD175" s="16">
        <v>21</v>
      </c>
      <c r="AE175" s="16">
        <f>F175*0.0674528301886792</f>
        <v>0</v>
      </c>
      <c r="AF175" s="16">
        <f>F175*(1-0.0674528301886792)</f>
        <v>0</v>
      </c>
    </row>
    <row r="176" spans="1:32">
      <c r="C176" s="152" t="s">
        <v>435</v>
      </c>
      <c r="D176" s="153"/>
      <c r="E176" s="154">
        <v>384.8</v>
      </c>
      <c r="F176" s="153"/>
    </row>
    <row r="177" spans="1:32">
      <c r="A177" s="146" t="s">
        <v>60</v>
      </c>
      <c r="B177" s="146" t="s">
        <v>203</v>
      </c>
      <c r="C177" s="150" t="s">
        <v>436</v>
      </c>
      <c r="D177" s="150" t="s">
        <v>581</v>
      </c>
      <c r="E177" s="151">
        <v>169.1</v>
      </c>
      <c r="F177" s="214">
        <v>0</v>
      </c>
      <c r="G177" s="7">
        <f>ROUND(E177*AE177,2)</f>
        <v>0</v>
      </c>
      <c r="H177" s="7">
        <f>I177-G177</f>
        <v>0</v>
      </c>
      <c r="I177" s="7">
        <f>ROUND(E177*F177,2)</f>
        <v>0</v>
      </c>
      <c r="J177" s="7">
        <v>0</v>
      </c>
      <c r="K177" s="7">
        <f>E177*J177</f>
        <v>0</v>
      </c>
      <c r="L177" s="12" t="s">
        <v>969</v>
      </c>
      <c r="N177" s="12" t="s">
        <v>6</v>
      </c>
      <c r="O177" s="7">
        <f>IF(N177="5",H177,0)</f>
        <v>0</v>
      </c>
      <c r="Z177" s="7">
        <f>IF(AD177=0,I177,0)</f>
        <v>0</v>
      </c>
      <c r="AA177" s="7">
        <f>IF(AD177=15,I177,0)</f>
        <v>0</v>
      </c>
      <c r="AB177" s="7">
        <f>IF(AD177=21,I177,0)</f>
        <v>0</v>
      </c>
      <c r="AD177" s="16">
        <v>21</v>
      </c>
      <c r="AE177" s="16">
        <f>F177*0.0191693290734824</f>
        <v>0</v>
      </c>
      <c r="AF177" s="16">
        <f>F177*(1-0.0191693290734824)</f>
        <v>0</v>
      </c>
    </row>
    <row r="178" spans="1:32">
      <c r="C178" s="152" t="s">
        <v>890</v>
      </c>
      <c r="D178" s="153"/>
      <c r="E178" s="154">
        <v>114.5</v>
      </c>
      <c r="F178" s="153"/>
    </row>
    <row r="179" spans="1:32">
      <c r="C179" s="152" t="s">
        <v>891</v>
      </c>
      <c r="D179" s="153"/>
      <c r="E179" s="154">
        <v>54.6</v>
      </c>
      <c r="F179" s="153"/>
    </row>
    <row r="180" spans="1:32">
      <c r="A180" s="146" t="s">
        <v>61</v>
      </c>
      <c r="B180" s="146" t="s">
        <v>204</v>
      </c>
      <c r="C180" s="150" t="s">
        <v>437</v>
      </c>
      <c r="D180" s="150" t="s">
        <v>581</v>
      </c>
      <c r="E180" s="151">
        <v>38</v>
      </c>
      <c r="F180" s="214">
        <v>0</v>
      </c>
      <c r="G180" s="7">
        <f>ROUND(E180*AE180,2)</f>
        <v>0</v>
      </c>
      <c r="H180" s="7">
        <f>I180-G180</f>
        <v>0</v>
      </c>
      <c r="I180" s="7">
        <f>ROUND(E180*F180,2)</f>
        <v>0</v>
      </c>
      <c r="J180" s="7">
        <v>0</v>
      </c>
      <c r="K180" s="7">
        <f>E180*J180</f>
        <v>0</v>
      </c>
      <c r="L180" s="12" t="s">
        <v>969</v>
      </c>
      <c r="N180" s="12" t="s">
        <v>6</v>
      </c>
      <c r="O180" s="7">
        <f>IF(N180="5",H180,0)</f>
        <v>0</v>
      </c>
      <c r="Z180" s="7">
        <f>IF(AD180=0,I180,0)</f>
        <v>0</v>
      </c>
      <c r="AA180" s="7">
        <f>IF(AD180=15,I180,0)</f>
        <v>0</v>
      </c>
      <c r="AB180" s="7">
        <f>IF(AD180=21,I180,0)</f>
        <v>0</v>
      </c>
      <c r="AD180" s="16">
        <v>21</v>
      </c>
      <c r="AE180" s="16">
        <f>F180*0.0210696920583468</f>
        <v>0</v>
      </c>
      <c r="AF180" s="16">
        <f>F180*(1-0.0210696920583468)</f>
        <v>0</v>
      </c>
    </row>
    <row r="181" spans="1:32">
      <c r="C181" s="152" t="s">
        <v>438</v>
      </c>
      <c r="D181" s="153"/>
      <c r="E181" s="154">
        <v>38</v>
      </c>
      <c r="F181" s="153"/>
    </row>
    <row r="182" spans="1:32">
      <c r="A182" s="146" t="s">
        <v>62</v>
      </c>
      <c r="B182" s="146" t="s">
        <v>205</v>
      </c>
      <c r="C182" s="150" t="s">
        <v>439</v>
      </c>
      <c r="D182" s="150" t="s">
        <v>581</v>
      </c>
      <c r="E182" s="151">
        <v>12.8</v>
      </c>
      <c r="F182" s="214">
        <v>0</v>
      </c>
      <c r="G182" s="7">
        <f>ROUND(E182*AE182,2)</f>
        <v>0</v>
      </c>
      <c r="H182" s="7">
        <f>I182-G182</f>
        <v>0</v>
      </c>
      <c r="I182" s="7">
        <f>ROUND(E182*F182,2)</f>
        <v>0</v>
      </c>
      <c r="J182" s="7">
        <v>0</v>
      </c>
      <c r="K182" s="7">
        <f>E182*J182</f>
        <v>0</v>
      </c>
      <c r="L182" s="12" t="s">
        <v>969</v>
      </c>
      <c r="N182" s="12" t="s">
        <v>6</v>
      </c>
      <c r="O182" s="7">
        <f>IF(N182="5",H182,0)</f>
        <v>0</v>
      </c>
      <c r="Z182" s="7">
        <f>IF(AD182=0,I182,0)</f>
        <v>0</v>
      </c>
      <c r="AA182" s="7">
        <f>IF(AD182=15,I182,0)</f>
        <v>0</v>
      </c>
      <c r="AB182" s="7">
        <f>IF(AD182=21,I182,0)</f>
        <v>0</v>
      </c>
      <c r="AD182" s="16">
        <v>21</v>
      </c>
      <c r="AE182" s="16">
        <f>F182*0.0240875912408759</f>
        <v>0</v>
      </c>
      <c r="AF182" s="16">
        <f>F182*(1-0.0240875912408759)</f>
        <v>0</v>
      </c>
    </row>
    <row r="183" spans="1:32">
      <c r="C183" s="152" t="s">
        <v>892</v>
      </c>
      <c r="D183" s="153"/>
      <c r="E183" s="154">
        <v>12.8</v>
      </c>
      <c r="F183" s="153"/>
    </row>
    <row r="184" spans="1:32">
      <c r="A184" s="146" t="s">
        <v>63</v>
      </c>
      <c r="B184" s="146" t="s">
        <v>206</v>
      </c>
      <c r="C184" s="150" t="s">
        <v>440</v>
      </c>
      <c r="D184" s="150" t="s">
        <v>582</v>
      </c>
      <c r="E184" s="151">
        <v>59</v>
      </c>
      <c r="F184" s="214">
        <v>0</v>
      </c>
      <c r="G184" s="7">
        <f>ROUND(E184*AE184,2)</f>
        <v>0</v>
      </c>
      <c r="H184" s="7">
        <f>I184-G184</f>
        <v>0</v>
      </c>
      <c r="I184" s="7">
        <f>ROUND(E184*F184,2)</f>
        <v>0</v>
      </c>
      <c r="J184" s="7">
        <v>1.1E-4</v>
      </c>
      <c r="K184" s="7">
        <f>E184*J184</f>
        <v>6.4900000000000001E-3</v>
      </c>
      <c r="L184" s="12" t="s">
        <v>969</v>
      </c>
      <c r="N184" s="12" t="s">
        <v>6</v>
      </c>
      <c r="O184" s="7">
        <f>IF(N184="5",H184,0)</f>
        <v>0</v>
      </c>
      <c r="Z184" s="7">
        <f>IF(AD184=0,I184,0)</f>
        <v>0</v>
      </c>
      <c r="AA184" s="7">
        <f>IF(AD184=15,I184,0)</f>
        <v>0</v>
      </c>
      <c r="AB184" s="7">
        <f>IF(AD184=21,I184,0)</f>
        <v>0</v>
      </c>
      <c r="AD184" s="16">
        <v>21</v>
      </c>
      <c r="AE184" s="16">
        <f>F184*0.673913043478261</f>
        <v>0</v>
      </c>
      <c r="AF184" s="16">
        <f>F184*(1-0.673913043478261)</f>
        <v>0</v>
      </c>
    </row>
    <row r="185" spans="1:32">
      <c r="C185" s="152" t="s">
        <v>885</v>
      </c>
      <c r="D185" s="153"/>
      <c r="E185" s="154">
        <v>26</v>
      </c>
      <c r="F185" s="153"/>
    </row>
    <row r="186" spans="1:32">
      <c r="C186" s="152" t="s">
        <v>886</v>
      </c>
      <c r="D186" s="153"/>
      <c r="E186" s="154">
        <v>15</v>
      </c>
      <c r="F186" s="153"/>
    </row>
    <row r="187" spans="1:32">
      <c r="C187" s="152" t="s">
        <v>887</v>
      </c>
      <c r="D187" s="153"/>
      <c r="E187" s="154">
        <v>6</v>
      </c>
      <c r="F187" s="153"/>
    </row>
    <row r="188" spans="1:32">
      <c r="C188" s="152" t="s">
        <v>888</v>
      </c>
      <c r="D188" s="153"/>
      <c r="E188" s="154">
        <v>8</v>
      </c>
      <c r="F188" s="153"/>
    </row>
    <row r="189" spans="1:32">
      <c r="C189" s="152" t="s">
        <v>420</v>
      </c>
      <c r="D189" s="153"/>
      <c r="E189" s="154">
        <v>2</v>
      </c>
      <c r="F189" s="153"/>
    </row>
    <row r="190" spans="1:32">
      <c r="C190" s="152" t="s">
        <v>421</v>
      </c>
      <c r="D190" s="153"/>
      <c r="E190" s="154">
        <v>2</v>
      </c>
      <c r="F190" s="153"/>
    </row>
    <row r="191" spans="1:32">
      <c r="A191" s="146" t="s">
        <v>64</v>
      </c>
      <c r="B191" s="146" t="s">
        <v>207</v>
      </c>
      <c r="C191" s="150" t="s">
        <v>441</v>
      </c>
      <c r="D191" s="150" t="s">
        <v>582</v>
      </c>
      <c r="E191" s="151">
        <v>1</v>
      </c>
      <c r="F191" s="214">
        <v>0</v>
      </c>
      <c r="G191" s="7">
        <f>ROUND(E191*AE191,2)</f>
        <v>0</v>
      </c>
      <c r="H191" s="7">
        <f>I191-G191</f>
        <v>0</v>
      </c>
      <c r="I191" s="7">
        <f>ROUND(E191*F191,2)</f>
        <v>0</v>
      </c>
      <c r="J191" s="7">
        <v>2.5000000000000001E-4</v>
      </c>
      <c r="K191" s="7">
        <f>E191*J191</f>
        <v>2.5000000000000001E-4</v>
      </c>
      <c r="L191" s="12" t="s">
        <v>969</v>
      </c>
      <c r="N191" s="12" t="s">
        <v>6</v>
      </c>
      <c r="O191" s="7">
        <f>IF(N191="5",H191,0)</f>
        <v>0</v>
      </c>
      <c r="Z191" s="7">
        <f>IF(AD191=0,I191,0)</f>
        <v>0</v>
      </c>
      <c r="AA191" s="7">
        <f>IF(AD191=15,I191,0)</f>
        <v>0</v>
      </c>
      <c r="AB191" s="7">
        <f>IF(AD191=21,I191,0)</f>
        <v>0</v>
      </c>
      <c r="AD191" s="16">
        <v>21</v>
      </c>
      <c r="AE191" s="16">
        <f>F191*0.739454094292804</f>
        <v>0</v>
      </c>
      <c r="AF191" s="16">
        <f>F191*(1-0.739454094292804)</f>
        <v>0</v>
      </c>
    </row>
    <row r="192" spans="1:32">
      <c r="C192" s="152" t="s">
        <v>433</v>
      </c>
      <c r="D192" s="153"/>
      <c r="E192" s="154">
        <v>1</v>
      </c>
      <c r="F192" s="153"/>
    </row>
    <row r="193" spans="1:32">
      <c r="A193" s="146" t="s">
        <v>65</v>
      </c>
      <c r="B193" s="146" t="s">
        <v>189</v>
      </c>
      <c r="C193" s="150" t="s">
        <v>442</v>
      </c>
      <c r="D193" s="150" t="s">
        <v>581</v>
      </c>
      <c r="E193" s="151">
        <v>54.6</v>
      </c>
      <c r="F193" s="214">
        <v>0</v>
      </c>
      <c r="G193" s="7">
        <f>ROUND(E193*AE193,2)</f>
        <v>0</v>
      </c>
      <c r="H193" s="7">
        <f>I193-G193</f>
        <v>0</v>
      </c>
      <c r="I193" s="7">
        <f>ROUND(E193*F193,2)</f>
        <v>0</v>
      </c>
      <c r="J193" s="7">
        <v>4.0099999999999997E-3</v>
      </c>
      <c r="K193" s="7">
        <f>E193*J193</f>
        <v>0.218946</v>
      </c>
      <c r="L193" s="12" t="s">
        <v>969</v>
      </c>
      <c r="N193" s="12" t="s">
        <v>6</v>
      </c>
      <c r="O193" s="7">
        <f>IF(N193="5",H193,0)</f>
        <v>0</v>
      </c>
      <c r="Z193" s="7">
        <f>IF(AD193=0,I193,0)</f>
        <v>0</v>
      </c>
      <c r="AA193" s="7">
        <f>IF(AD193=15,I193,0)</f>
        <v>0</v>
      </c>
      <c r="AB193" s="7">
        <f>IF(AD193=21,I193,0)</f>
        <v>0</v>
      </c>
      <c r="AD193" s="16">
        <v>21</v>
      </c>
      <c r="AE193" s="16">
        <f>F193*0.250540540540541</f>
        <v>0</v>
      </c>
      <c r="AF193" s="16">
        <f>F193*(1-0.250540540540541)</f>
        <v>0</v>
      </c>
    </row>
    <row r="194" spans="1:32">
      <c r="C194" s="152" t="s">
        <v>443</v>
      </c>
      <c r="D194" s="153"/>
      <c r="E194" s="154">
        <v>10.6</v>
      </c>
      <c r="F194" s="153"/>
    </row>
    <row r="195" spans="1:32">
      <c r="C195" s="152" t="s">
        <v>893</v>
      </c>
      <c r="D195" s="153"/>
      <c r="E195" s="154">
        <v>9.6</v>
      </c>
      <c r="F195" s="153"/>
    </row>
    <row r="196" spans="1:32">
      <c r="C196" s="152" t="s">
        <v>894</v>
      </c>
      <c r="D196" s="153"/>
      <c r="E196" s="154">
        <v>7.6</v>
      </c>
      <c r="F196" s="153"/>
    </row>
    <row r="197" spans="1:32">
      <c r="C197" s="152" t="s">
        <v>895</v>
      </c>
      <c r="D197" s="153"/>
      <c r="E197" s="154">
        <v>10.8</v>
      </c>
      <c r="F197" s="153"/>
    </row>
    <row r="198" spans="1:32">
      <c r="C198" s="152" t="s">
        <v>896</v>
      </c>
      <c r="D198" s="153"/>
      <c r="E198" s="154">
        <v>16</v>
      </c>
      <c r="F198" s="153"/>
    </row>
    <row r="199" spans="1:32">
      <c r="A199" s="146" t="s">
        <v>66</v>
      </c>
      <c r="B199" s="146" t="s">
        <v>208</v>
      </c>
      <c r="C199" s="150" t="s">
        <v>444</v>
      </c>
      <c r="D199" s="150" t="s">
        <v>581</v>
      </c>
      <c r="E199" s="151">
        <v>213.9</v>
      </c>
      <c r="F199" s="214">
        <v>0</v>
      </c>
      <c r="G199" s="7">
        <f>ROUND(E199*AE199,2)</f>
        <v>0</v>
      </c>
      <c r="H199" s="7">
        <f>I199-G199</f>
        <v>0</v>
      </c>
      <c r="I199" s="7">
        <f>ROUND(E199*F199,2)</f>
        <v>0</v>
      </c>
      <c r="J199" s="7">
        <v>2.7999999999999998E-4</v>
      </c>
      <c r="K199" s="7">
        <f>E199*J199</f>
        <v>5.9891999999999994E-2</v>
      </c>
      <c r="L199" s="12" t="s">
        <v>969</v>
      </c>
      <c r="N199" s="12" t="s">
        <v>6</v>
      </c>
      <c r="O199" s="7">
        <f>IF(N199="5",H199,0)</f>
        <v>0</v>
      </c>
      <c r="Z199" s="7">
        <f>IF(AD199=0,I199,0)</f>
        <v>0</v>
      </c>
      <c r="AA199" s="7">
        <f>IF(AD199=15,I199,0)</f>
        <v>0</v>
      </c>
      <c r="AB199" s="7">
        <f>IF(AD199=21,I199,0)</f>
        <v>0</v>
      </c>
      <c r="AD199" s="16">
        <v>21</v>
      </c>
      <c r="AE199" s="16">
        <f>F199*0</f>
        <v>0</v>
      </c>
      <c r="AF199" s="16">
        <f>F199*(1-0)</f>
        <v>0</v>
      </c>
    </row>
    <row r="200" spans="1:32">
      <c r="C200" s="152" t="s">
        <v>405</v>
      </c>
      <c r="D200" s="153"/>
      <c r="E200" s="154">
        <v>213.9</v>
      </c>
      <c r="F200" s="153"/>
    </row>
    <row r="201" spans="1:32">
      <c r="A201" s="146" t="s">
        <v>67</v>
      </c>
      <c r="B201" s="146" t="s">
        <v>209</v>
      </c>
      <c r="C201" s="150" t="s">
        <v>445</v>
      </c>
      <c r="D201" s="150" t="s">
        <v>581</v>
      </c>
      <c r="E201" s="151">
        <v>12.8</v>
      </c>
      <c r="F201" s="214">
        <v>0</v>
      </c>
      <c r="G201" s="7">
        <f>ROUND(E201*AE201,2)</f>
        <v>0</v>
      </c>
      <c r="H201" s="7">
        <f>I201-G201</f>
        <v>0</v>
      </c>
      <c r="I201" s="7">
        <f>ROUND(E201*F201,2)</f>
        <v>0</v>
      </c>
      <c r="J201" s="7">
        <v>6.7000000000000002E-3</v>
      </c>
      <c r="K201" s="7">
        <f>E201*J201</f>
        <v>8.5760000000000003E-2</v>
      </c>
      <c r="L201" s="12" t="s">
        <v>969</v>
      </c>
      <c r="N201" s="12" t="s">
        <v>6</v>
      </c>
      <c r="O201" s="7">
        <f>IF(N201="5",H201,0)</f>
        <v>0</v>
      </c>
      <c r="Z201" s="7">
        <f>IF(AD201=0,I201,0)</f>
        <v>0</v>
      </c>
      <c r="AA201" s="7">
        <f>IF(AD201=15,I201,0)</f>
        <v>0</v>
      </c>
      <c r="AB201" s="7">
        <f>IF(AD201=21,I201,0)</f>
        <v>0</v>
      </c>
      <c r="AD201" s="16">
        <v>21</v>
      </c>
      <c r="AE201" s="16">
        <f>F201*0</f>
        <v>0</v>
      </c>
      <c r="AF201" s="16">
        <f>F201*(1-0)</f>
        <v>0</v>
      </c>
    </row>
    <row r="202" spans="1:32">
      <c r="C202" s="152" t="s">
        <v>411</v>
      </c>
      <c r="D202" s="153"/>
      <c r="E202" s="154">
        <v>4.8</v>
      </c>
      <c r="F202" s="153"/>
    </row>
    <row r="203" spans="1:32">
      <c r="C203" s="152" t="s">
        <v>882</v>
      </c>
      <c r="D203" s="153"/>
      <c r="E203" s="154">
        <v>8</v>
      </c>
      <c r="F203" s="153"/>
    </row>
    <row r="204" spans="1:32">
      <c r="A204" s="146" t="s">
        <v>68</v>
      </c>
      <c r="B204" s="146" t="s">
        <v>210</v>
      </c>
      <c r="C204" s="150" t="s">
        <v>446</v>
      </c>
      <c r="D204" s="150" t="s">
        <v>581</v>
      </c>
      <c r="E204" s="151">
        <v>38</v>
      </c>
      <c r="F204" s="214">
        <v>0</v>
      </c>
      <c r="G204" s="7">
        <f>ROUND(E204*AE204,2)</f>
        <v>0</v>
      </c>
      <c r="H204" s="7">
        <f>I204-G204</f>
        <v>0</v>
      </c>
      <c r="I204" s="7">
        <f>ROUND(E204*F204,2)</f>
        <v>0</v>
      </c>
      <c r="J204" s="7">
        <v>9.5899999999999996E-3</v>
      </c>
      <c r="K204" s="7">
        <f>E204*J204</f>
        <v>0.36441999999999997</v>
      </c>
      <c r="L204" s="12" t="s">
        <v>969</v>
      </c>
      <c r="N204" s="12" t="s">
        <v>6</v>
      </c>
      <c r="O204" s="7">
        <f>IF(N204="5",H204,0)</f>
        <v>0</v>
      </c>
      <c r="Z204" s="7">
        <f>IF(AD204=0,I204,0)</f>
        <v>0</v>
      </c>
      <c r="AA204" s="7">
        <f>IF(AD204=15,I204,0)</f>
        <v>0</v>
      </c>
      <c r="AB204" s="7">
        <f>IF(AD204=21,I204,0)</f>
        <v>0</v>
      </c>
      <c r="AD204" s="16">
        <v>21</v>
      </c>
      <c r="AE204" s="16">
        <f>F204*0</f>
        <v>0</v>
      </c>
      <c r="AF204" s="16">
        <f>F204*(1-0)</f>
        <v>0</v>
      </c>
    </row>
    <row r="205" spans="1:32">
      <c r="C205" s="152" t="s">
        <v>413</v>
      </c>
      <c r="D205" s="153"/>
      <c r="E205" s="154">
        <v>38</v>
      </c>
      <c r="F205" s="153"/>
    </row>
    <row r="206" spans="1:32">
      <c r="A206" s="146" t="s">
        <v>69</v>
      </c>
      <c r="B206" s="146" t="s">
        <v>211</v>
      </c>
      <c r="C206" s="150" t="s">
        <v>447</v>
      </c>
      <c r="D206" s="150" t="s">
        <v>582</v>
      </c>
      <c r="E206" s="151">
        <v>2</v>
      </c>
      <c r="F206" s="214">
        <v>0</v>
      </c>
      <c r="G206" s="7">
        <f>ROUND(E206*AE206,2)</f>
        <v>0</v>
      </c>
      <c r="H206" s="7">
        <f>I206-G206</f>
        <v>0</v>
      </c>
      <c r="I206" s="7">
        <f>ROUND(E206*F206,2)</f>
        <v>0</v>
      </c>
      <c r="J206" s="7">
        <v>6.0999999999999997E-4</v>
      </c>
      <c r="K206" s="7">
        <f>E206*J206</f>
        <v>1.2199999999999999E-3</v>
      </c>
      <c r="L206" s="12" t="s">
        <v>969</v>
      </c>
      <c r="N206" s="12" t="s">
        <v>6</v>
      </c>
      <c r="O206" s="7">
        <f>IF(N206="5",H206,0)</f>
        <v>0</v>
      </c>
      <c r="Z206" s="7">
        <f>IF(AD206=0,I206,0)</f>
        <v>0</v>
      </c>
      <c r="AA206" s="7">
        <f>IF(AD206=15,I206,0)</f>
        <v>0</v>
      </c>
      <c r="AB206" s="7">
        <f>IF(AD206=21,I206,0)</f>
        <v>0</v>
      </c>
      <c r="AD206" s="16">
        <v>21</v>
      </c>
      <c r="AE206" s="16">
        <f>F206*0.840373395565928</f>
        <v>0</v>
      </c>
      <c r="AF206" s="16">
        <f>F206*(1-0.840373395565928)</f>
        <v>0</v>
      </c>
    </row>
    <row r="207" spans="1:32">
      <c r="C207" s="152" t="s">
        <v>430</v>
      </c>
      <c r="D207" s="153"/>
      <c r="E207" s="154">
        <v>2</v>
      </c>
      <c r="F207" s="153"/>
    </row>
    <row r="208" spans="1:32">
      <c r="A208" s="146" t="s">
        <v>70</v>
      </c>
      <c r="B208" s="146" t="s">
        <v>212</v>
      </c>
      <c r="C208" s="150" t="s">
        <v>448</v>
      </c>
      <c r="D208" s="150" t="s">
        <v>582</v>
      </c>
      <c r="E208" s="151">
        <v>1</v>
      </c>
      <c r="F208" s="214">
        <v>0</v>
      </c>
      <c r="G208" s="7">
        <f>ROUND(E208*AE208,2)</f>
        <v>0</v>
      </c>
      <c r="H208" s="7">
        <f>I208-G208</f>
        <v>0</v>
      </c>
      <c r="I208" s="7">
        <f>ROUND(E208*F208,2)</f>
        <v>0</v>
      </c>
      <c r="J208" s="7">
        <v>9.7000000000000005E-4</v>
      </c>
      <c r="K208" s="7">
        <f>E208*J208</f>
        <v>9.7000000000000005E-4</v>
      </c>
      <c r="L208" s="12" t="s">
        <v>969</v>
      </c>
      <c r="N208" s="12" t="s">
        <v>6</v>
      </c>
      <c r="O208" s="7">
        <f>IF(N208="5",H208,0)</f>
        <v>0</v>
      </c>
      <c r="Z208" s="7">
        <f>IF(AD208=0,I208,0)</f>
        <v>0</v>
      </c>
      <c r="AA208" s="7">
        <f>IF(AD208=15,I208,0)</f>
        <v>0</v>
      </c>
      <c r="AB208" s="7">
        <f>IF(AD208=21,I208,0)</f>
        <v>0</v>
      </c>
      <c r="AD208" s="16">
        <v>21</v>
      </c>
      <c r="AE208" s="16">
        <f>F208*0.859234116623151</f>
        <v>0</v>
      </c>
      <c r="AF208" s="16">
        <f>F208*(1-0.859234116623151)</f>
        <v>0</v>
      </c>
    </row>
    <row r="209" spans="1:37">
      <c r="C209" s="152" t="s">
        <v>433</v>
      </c>
      <c r="D209" s="153"/>
      <c r="E209" s="154">
        <v>1</v>
      </c>
      <c r="F209" s="153"/>
    </row>
    <row r="210" spans="1:37">
      <c r="A210" s="146" t="s">
        <v>71</v>
      </c>
      <c r="B210" s="146" t="s">
        <v>213</v>
      </c>
      <c r="C210" s="150" t="s">
        <v>449</v>
      </c>
      <c r="D210" s="150" t="s">
        <v>580</v>
      </c>
      <c r="E210" s="151">
        <v>1.78</v>
      </c>
      <c r="F210" s="214">
        <v>0</v>
      </c>
      <c r="G210" s="7">
        <f>ROUND(E210*AE210,2)</f>
        <v>0</v>
      </c>
      <c r="H210" s="7">
        <f>I210-G210</f>
        <v>0</v>
      </c>
      <c r="I210" s="7">
        <f>ROUND(E210*F210,2)</f>
        <v>0</v>
      </c>
      <c r="J210" s="7">
        <v>0</v>
      </c>
      <c r="K210" s="7">
        <f>E210*J210</f>
        <v>0</v>
      </c>
      <c r="L210" s="12" t="s">
        <v>969</v>
      </c>
      <c r="N210" s="12" t="s">
        <v>10</v>
      </c>
      <c r="O210" s="7">
        <f>IF(N210="5",H210,0)</f>
        <v>0</v>
      </c>
      <c r="Z210" s="7">
        <f>IF(AD210=0,I210,0)</f>
        <v>0</v>
      </c>
      <c r="AA210" s="7">
        <f>IF(AD210=15,I210,0)</f>
        <v>0</v>
      </c>
      <c r="AB210" s="7">
        <f>IF(AD210=21,I210,0)</f>
        <v>0</v>
      </c>
      <c r="AD210" s="16">
        <v>21</v>
      </c>
      <c r="AE210" s="16">
        <f>F210*0</f>
        <v>0</v>
      </c>
      <c r="AF210" s="16">
        <f>F210*(1-0)</f>
        <v>0</v>
      </c>
    </row>
    <row r="211" spans="1:37">
      <c r="C211" s="152" t="s">
        <v>897</v>
      </c>
      <c r="D211" s="153"/>
      <c r="E211" s="154">
        <v>1.78</v>
      </c>
      <c r="F211" s="153"/>
    </row>
    <row r="212" spans="1:37">
      <c r="A212" s="147"/>
      <c r="B212" s="148" t="s">
        <v>214</v>
      </c>
      <c r="C212" s="246" t="s">
        <v>450</v>
      </c>
      <c r="D212" s="247"/>
      <c r="E212" s="247"/>
      <c r="F212" s="247"/>
      <c r="G212" s="17">
        <f>SUM(G213:G286)</f>
        <v>0</v>
      </c>
      <c r="H212" s="17">
        <f>SUM(H213:H286)</f>
        <v>0</v>
      </c>
      <c r="I212" s="17">
        <f>G212+H212</f>
        <v>0</v>
      </c>
      <c r="J212" s="10"/>
      <c r="K212" s="17">
        <f>SUM(K213:K286)</f>
        <v>1.05707</v>
      </c>
      <c r="L212" s="10"/>
      <c r="P212" s="17">
        <f>IF(Q212="PR",I212,SUM(O213:O286))</f>
        <v>0</v>
      </c>
      <c r="Q212" s="10" t="s">
        <v>606</v>
      </c>
      <c r="R212" s="17">
        <f>IF(Q212="HS",G212,0)</f>
        <v>0</v>
      </c>
      <c r="S212" s="17">
        <f>IF(Q212="HS",H212-P212,0)</f>
        <v>0</v>
      </c>
      <c r="T212" s="17">
        <f>IF(Q212="PS",G212,0)</f>
        <v>0</v>
      </c>
      <c r="U212" s="17">
        <f>IF(Q212="PS",H212-P212,0)</f>
        <v>0</v>
      </c>
      <c r="V212" s="17">
        <f>IF(Q212="MP",G212,0)</f>
        <v>0</v>
      </c>
      <c r="W212" s="17">
        <f>IF(Q212="MP",H212-P212,0)</f>
        <v>0</v>
      </c>
      <c r="X212" s="17">
        <f>IF(Q212="OM",G212,0)</f>
        <v>0</v>
      </c>
      <c r="Y212" s="10"/>
      <c r="AI212" s="17">
        <f>SUM(Z213:Z286)</f>
        <v>0</v>
      </c>
      <c r="AJ212" s="17">
        <f>SUM(AA213:AA286)</f>
        <v>0</v>
      </c>
      <c r="AK212" s="17">
        <f>SUM(AB213:AB286)</f>
        <v>0</v>
      </c>
    </row>
    <row r="213" spans="1:37">
      <c r="A213" s="146" t="s">
        <v>72</v>
      </c>
      <c r="B213" s="146" t="s">
        <v>215</v>
      </c>
      <c r="C213" s="150" t="s">
        <v>451</v>
      </c>
      <c r="D213" s="150" t="s">
        <v>582</v>
      </c>
      <c r="E213" s="151">
        <v>13</v>
      </c>
      <c r="F213" s="214">
        <v>0</v>
      </c>
      <c r="G213" s="7">
        <f>ROUND(E213*AE213,2)</f>
        <v>0</v>
      </c>
      <c r="H213" s="7">
        <f>I213-G213</f>
        <v>0</v>
      </c>
      <c r="I213" s="7">
        <f>ROUND(E213*F213,2)</f>
        <v>0</v>
      </c>
      <c r="J213" s="7">
        <v>8.0700000000000008E-3</v>
      </c>
      <c r="K213" s="7">
        <f>E213*J213</f>
        <v>0.10491</v>
      </c>
      <c r="L213" s="12" t="s">
        <v>969</v>
      </c>
      <c r="N213" s="12" t="s">
        <v>6</v>
      </c>
      <c r="O213" s="7">
        <f>IF(N213="5",H213,0)</f>
        <v>0</v>
      </c>
      <c r="Z213" s="7">
        <f>IF(AD213=0,I213,0)</f>
        <v>0</v>
      </c>
      <c r="AA213" s="7">
        <f>IF(AD213=15,I213,0)</f>
        <v>0</v>
      </c>
      <c r="AB213" s="7">
        <f>IF(AD213=21,I213,0)</f>
        <v>0</v>
      </c>
      <c r="AD213" s="16">
        <v>21</v>
      </c>
      <c r="AE213" s="16">
        <f>F213*0.888407582938389</f>
        <v>0</v>
      </c>
      <c r="AF213" s="16">
        <f>F213*(1-0.888407582938389)</f>
        <v>0</v>
      </c>
    </row>
    <row r="214" spans="1:37">
      <c r="C214" s="152" t="s">
        <v>898</v>
      </c>
      <c r="D214" s="153"/>
      <c r="E214" s="154">
        <v>13</v>
      </c>
      <c r="F214" s="153"/>
    </row>
    <row r="215" spans="1:37">
      <c r="A215" s="146" t="s">
        <v>73</v>
      </c>
      <c r="B215" s="146" t="s">
        <v>216</v>
      </c>
      <c r="C215" s="150" t="s">
        <v>452</v>
      </c>
      <c r="D215" s="150" t="s">
        <v>582</v>
      </c>
      <c r="E215" s="151">
        <v>13</v>
      </c>
      <c r="F215" s="214">
        <v>0</v>
      </c>
      <c r="G215" s="7">
        <f>ROUND(E215*AE215,2)</f>
        <v>0</v>
      </c>
      <c r="H215" s="7">
        <f>I215-G215</f>
        <v>0</v>
      </c>
      <c r="I215" s="7">
        <f>ROUND(E215*F215,2)</f>
        <v>0</v>
      </c>
      <c r="J215" s="7">
        <v>1.251E-2</v>
      </c>
      <c r="K215" s="7">
        <f>E215*J215</f>
        <v>0.16263</v>
      </c>
      <c r="L215" s="12" t="s">
        <v>969</v>
      </c>
      <c r="N215" s="12" t="s">
        <v>6</v>
      </c>
      <c r="O215" s="7">
        <f>IF(N215="5",H215,0)</f>
        <v>0</v>
      </c>
      <c r="Z215" s="7">
        <f>IF(AD215=0,I215,0)</f>
        <v>0</v>
      </c>
      <c r="AA215" s="7">
        <f>IF(AD215=15,I215,0)</f>
        <v>0</v>
      </c>
      <c r="AB215" s="7">
        <f>IF(AD215=21,I215,0)</f>
        <v>0</v>
      </c>
      <c r="AD215" s="16">
        <v>21</v>
      </c>
      <c r="AE215" s="16">
        <f>F215*0.710930945845274</f>
        <v>0</v>
      </c>
      <c r="AF215" s="16">
        <f>F215*(1-0.710930945845274)</f>
        <v>0</v>
      </c>
    </row>
    <row r="216" spans="1:37">
      <c r="C216" s="152" t="s">
        <v>433</v>
      </c>
      <c r="D216" s="153"/>
      <c r="E216" s="154">
        <v>1</v>
      </c>
      <c r="F216" s="153"/>
    </row>
    <row r="217" spans="1:37">
      <c r="C217" s="152" t="s">
        <v>428</v>
      </c>
      <c r="D217" s="153"/>
      <c r="E217" s="154">
        <v>4</v>
      </c>
      <c r="F217" s="153"/>
    </row>
    <row r="218" spans="1:37">
      <c r="C218" s="152" t="s">
        <v>456</v>
      </c>
      <c r="D218" s="153"/>
      <c r="E218" s="154">
        <v>4</v>
      </c>
      <c r="F218" s="153"/>
    </row>
    <row r="219" spans="1:37">
      <c r="C219" s="152" t="s">
        <v>457</v>
      </c>
      <c r="D219" s="153"/>
      <c r="E219" s="154">
        <v>4</v>
      </c>
      <c r="F219" s="153"/>
    </row>
    <row r="220" spans="1:37">
      <c r="A220" s="146" t="s">
        <v>74</v>
      </c>
      <c r="B220" s="146" t="s">
        <v>217</v>
      </c>
      <c r="C220" s="150" t="s">
        <v>453</v>
      </c>
      <c r="D220" s="150" t="s">
        <v>582</v>
      </c>
      <c r="E220" s="151">
        <v>15</v>
      </c>
      <c r="F220" s="214">
        <v>0</v>
      </c>
      <c r="G220" s="7">
        <f>ROUND(E220*AE220,2)</f>
        <v>0</v>
      </c>
      <c r="H220" s="7">
        <f>I220-G220</f>
        <v>0</v>
      </c>
      <c r="I220" s="7">
        <f>ROUND(E220*F220,2)</f>
        <v>0</v>
      </c>
      <c r="J220" s="7">
        <v>2.794E-2</v>
      </c>
      <c r="K220" s="7">
        <f>E220*J220</f>
        <v>0.41909999999999997</v>
      </c>
      <c r="L220" s="12" t="s">
        <v>969</v>
      </c>
      <c r="N220" s="12" t="s">
        <v>6</v>
      </c>
      <c r="O220" s="7">
        <f>IF(N220="5",H220,0)</f>
        <v>0</v>
      </c>
      <c r="Z220" s="7">
        <f>IF(AD220=0,I220,0)</f>
        <v>0</v>
      </c>
      <c r="AA220" s="7">
        <f>IF(AD220=15,I220,0)</f>
        <v>0</v>
      </c>
      <c r="AB220" s="7">
        <f>IF(AD220=21,I220,0)</f>
        <v>0</v>
      </c>
      <c r="AD220" s="16">
        <v>21</v>
      </c>
      <c r="AE220" s="16">
        <f>F220*0.871082156388715</f>
        <v>0</v>
      </c>
      <c r="AF220" s="16">
        <f>F220*(1-0.871082156388715)</f>
        <v>0</v>
      </c>
    </row>
    <row r="221" spans="1:37">
      <c r="C221" s="152" t="s">
        <v>433</v>
      </c>
      <c r="D221" s="153"/>
      <c r="E221" s="154">
        <v>1</v>
      </c>
      <c r="F221" s="153"/>
    </row>
    <row r="222" spans="1:37">
      <c r="C222" s="152" t="s">
        <v>428</v>
      </c>
      <c r="D222" s="153"/>
      <c r="E222" s="154">
        <v>4</v>
      </c>
      <c r="F222" s="153"/>
    </row>
    <row r="223" spans="1:37">
      <c r="C223" s="152" t="s">
        <v>899</v>
      </c>
      <c r="D223" s="153"/>
      <c r="E223" s="154">
        <v>6</v>
      </c>
      <c r="F223" s="153"/>
    </row>
    <row r="224" spans="1:37">
      <c r="C224" s="152" t="s">
        <v>457</v>
      </c>
      <c r="D224" s="153"/>
      <c r="E224" s="154">
        <v>4</v>
      </c>
      <c r="F224" s="153"/>
    </row>
    <row r="225" spans="1:32">
      <c r="A225" s="146" t="s">
        <v>75</v>
      </c>
      <c r="B225" s="146" t="s">
        <v>218</v>
      </c>
      <c r="C225" s="150" t="s">
        <v>454</v>
      </c>
      <c r="D225" s="150" t="s">
        <v>582</v>
      </c>
      <c r="E225" s="151">
        <v>3</v>
      </c>
      <c r="F225" s="214">
        <v>0</v>
      </c>
      <c r="G225" s="7">
        <f>ROUND(E225*AE225,2)</f>
        <v>0</v>
      </c>
      <c r="H225" s="7">
        <f>I225-G225</f>
        <v>0</v>
      </c>
      <c r="I225" s="7">
        <f>ROUND(E225*F225,2)</f>
        <v>0</v>
      </c>
      <c r="J225" s="7">
        <v>1.444E-2</v>
      </c>
      <c r="K225" s="7">
        <f>E225*J225</f>
        <v>4.3319999999999997E-2</v>
      </c>
      <c r="L225" s="12" t="s">
        <v>969</v>
      </c>
      <c r="N225" s="12" t="s">
        <v>6</v>
      </c>
      <c r="O225" s="7">
        <f>IF(N225="5",H225,0)</f>
        <v>0</v>
      </c>
      <c r="Z225" s="7">
        <f>IF(AD225=0,I225,0)</f>
        <v>0</v>
      </c>
      <c r="AA225" s="7">
        <f>IF(AD225=15,I225,0)</f>
        <v>0</v>
      </c>
      <c r="AB225" s="7">
        <f>IF(AD225=21,I225,0)</f>
        <v>0</v>
      </c>
      <c r="AD225" s="16">
        <v>21</v>
      </c>
      <c r="AE225" s="16">
        <f>F225*0.897667796610169</f>
        <v>0</v>
      </c>
      <c r="AF225" s="16">
        <f>F225*(1-0.897667796610169)</f>
        <v>0</v>
      </c>
    </row>
    <row r="226" spans="1:32">
      <c r="C226" s="152" t="s">
        <v>472</v>
      </c>
      <c r="D226" s="153"/>
      <c r="E226" s="154">
        <v>1</v>
      </c>
      <c r="F226" s="216"/>
    </row>
    <row r="227" spans="1:32">
      <c r="C227" s="152" t="s">
        <v>473</v>
      </c>
      <c r="D227" s="153"/>
      <c r="E227" s="154">
        <v>1</v>
      </c>
      <c r="F227" s="153"/>
    </row>
    <row r="228" spans="1:32">
      <c r="C228" s="152" t="s">
        <v>474</v>
      </c>
      <c r="D228" s="153"/>
      <c r="E228" s="154">
        <v>1</v>
      </c>
      <c r="F228" s="153"/>
    </row>
    <row r="229" spans="1:32">
      <c r="A229" s="146" t="s">
        <v>76</v>
      </c>
      <c r="B229" s="146" t="s">
        <v>219</v>
      </c>
      <c r="C229" s="150" t="s">
        <v>455</v>
      </c>
      <c r="D229" s="150" t="s">
        <v>582</v>
      </c>
      <c r="E229" s="151">
        <v>8</v>
      </c>
      <c r="F229" s="214">
        <v>0</v>
      </c>
      <c r="G229" s="7">
        <f>ROUND(E229*AE229,2)</f>
        <v>0</v>
      </c>
      <c r="H229" s="7">
        <f>I229-G229</f>
        <v>0</v>
      </c>
      <c r="I229" s="7">
        <f>ROUND(E229*F229,2)</f>
        <v>0</v>
      </c>
      <c r="J229" s="7">
        <v>1.6E-2</v>
      </c>
      <c r="K229" s="7">
        <f>E229*J229</f>
        <v>0.128</v>
      </c>
      <c r="L229" s="12" t="s">
        <v>969</v>
      </c>
      <c r="N229" s="12" t="s">
        <v>6</v>
      </c>
      <c r="O229" s="7">
        <f>IF(N229="5",H229,0)</f>
        <v>0</v>
      </c>
      <c r="Z229" s="7">
        <f>IF(AD229=0,I229,0)</f>
        <v>0</v>
      </c>
      <c r="AA229" s="7">
        <f>IF(AD229=15,I229,0)</f>
        <v>0</v>
      </c>
      <c r="AB229" s="7">
        <f>IF(AD229=21,I229,0)</f>
        <v>0</v>
      </c>
      <c r="AD229" s="16">
        <v>21</v>
      </c>
      <c r="AE229" s="16">
        <f>F229*0.961043962159154</f>
        <v>0</v>
      </c>
      <c r="AF229" s="16">
        <f>F229*(1-0.961043962159154)</f>
        <v>0</v>
      </c>
    </row>
    <row r="230" spans="1:32">
      <c r="C230" s="152" t="s">
        <v>428</v>
      </c>
      <c r="D230" s="153"/>
      <c r="E230" s="154">
        <v>4</v>
      </c>
      <c r="F230" s="153"/>
    </row>
    <row r="231" spans="1:32">
      <c r="C231" s="152" t="s">
        <v>457</v>
      </c>
      <c r="D231" s="153"/>
      <c r="E231" s="154">
        <v>4</v>
      </c>
      <c r="F231" s="153"/>
    </row>
    <row r="232" spans="1:32">
      <c r="A232" s="146" t="s">
        <v>77</v>
      </c>
      <c r="B232" s="146" t="s">
        <v>220</v>
      </c>
      <c r="C232" s="150" t="s">
        <v>458</v>
      </c>
      <c r="D232" s="150" t="s">
        <v>582</v>
      </c>
      <c r="E232" s="151">
        <v>13</v>
      </c>
      <c r="F232" s="214">
        <v>0</v>
      </c>
      <c r="G232" s="7">
        <f>ROUND(E232*AE232,2)</f>
        <v>0</v>
      </c>
      <c r="H232" s="7">
        <f>I232-G232</f>
        <v>0</v>
      </c>
      <c r="I232" s="7">
        <f>ROUND(E232*F232,2)</f>
        <v>0</v>
      </c>
      <c r="J232" s="7">
        <v>8.4999999999999995E-4</v>
      </c>
      <c r="K232" s="7">
        <f>E232*J232</f>
        <v>1.1049999999999999E-2</v>
      </c>
      <c r="L232" s="12" t="s">
        <v>969</v>
      </c>
      <c r="N232" s="12" t="s">
        <v>6</v>
      </c>
      <c r="O232" s="7">
        <f>IF(N232="5",H232,0)</f>
        <v>0</v>
      </c>
      <c r="Z232" s="7">
        <f>IF(AD232=0,I232,0)</f>
        <v>0</v>
      </c>
      <c r="AA232" s="7">
        <f>IF(AD232=15,I232,0)</f>
        <v>0</v>
      </c>
      <c r="AB232" s="7">
        <f>IF(AD232=21,I232,0)</f>
        <v>0</v>
      </c>
      <c r="AD232" s="16">
        <v>21</v>
      </c>
      <c r="AE232" s="16">
        <f>F232*0.92625</f>
        <v>0</v>
      </c>
      <c r="AF232" s="16">
        <f>F232*(1-0.92625)</f>
        <v>0</v>
      </c>
    </row>
    <row r="233" spans="1:32">
      <c r="C233" s="152" t="s">
        <v>898</v>
      </c>
      <c r="D233" s="153"/>
      <c r="E233" s="154">
        <v>13</v>
      </c>
      <c r="F233" s="153"/>
    </row>
    <row r="234" spans="1:32">
      <c r="A234" s="146" t="s">
        <v>78</v>
      </c>
      <c r="B234" s="146" t="s">
        <v>221</v>
      </c>
      <c r="C234" s="150" t="s">
        <v>459</v>
      </c>
      <c r="D234" s="150" t="s">
        <v>582</v>
      </c>
      <c r="E234" s="151">
        <v>1</v>
      </c>
      <c r="F234" s="214">
        <v>0</v>
      </c>
      <c r="G234" s="7">
        <f>ROUND(E234*AE234,2)</f>
        <v>0</v>
      </c>
      <c r="H234" s="7">
        <f>I234-G234</f>
        <v>0</v>
      </c>
      <c r="I234" s="7">
        <f>ROUND(E234*F234,2)</f>
        <v>0</v>
      </c>
      <c r="J234" s="7">
        <v>1.64E-3</v>
      </c>
      <c r="K234" s="7">
        <f>E234*J234</f>
        <v>1.64E-3</v>
      </c>
      <c r="L234" s="12" t="s">
        <v>969</v>
      </c>
      <c r="N234" s="12" t="s">
        <v>6</v>
      </c>
      <c r="O234" s="7">
        <f>IF(N234="5",H234,0)</f>
        <v>0</v>
      </c>
      <c r="Z234" s="7">
        <f>IF(AD234=0,I234,0)</f>
        <v>0</v>
      </c>
      <c r="AA234" s="7">
        <f>IF(AD234=15,I234,0)</f>
        <v>0</v>
      </c>
      <c r="AB234" s="7">
        <f>IF(AD234=21,I234,0)</f>
        <v>0</v>
      </c>
      <c r="AD234" s="16">
        <v>21</v>
      </c>
      <c r="AE234" s="16">
        <f>F234*0.94388</f>
        <v>0</v>
      </c>
      <c r="AF234" s="16">
        <f>F234*(1-0.94388)</f>
        <v>0</v>
      </c>
    </row>
    <row r="235" spans="1:32">
      <c r="C235" s="152" t="s">
        <v>433</v>
      </c>
      <c r="D235" s="153"/>
      <c r="E235" s="154">
        <v>1</v>
      </c>
      <c r="F235" s="153"/>
    </row>
    <row r="236" spans="1:32">
      <c r="A236" s="146" t="s">
        <v>79</v>
      </c>
      <c r="B236" s="146" t="s">
        <v>222</v>
      </c>
      <c r="C236" s="150" t="s">
        <v>460</v>
      </c>
      <c r="D236" s="150" t="s">
        <v>582</v>
      </c>
      <c r="E236" s="151">
        <v>1</v>
      </c>
      <c r="F236" s="214">
        <v>0</v>
      </c>
      <c r="G236" s="7">
        <f>ROUND(E236*AE236,2)</f>
        <v>0</v>
      </c>
      <c r="H236" s="7">
        <f>I236-G236</f>
        <v>0</v>
      </c>
      <c r="I236" s="7">
        <f>ROUND(E236*F236,2)</f>
        <v>0</v>
      </c>
      <c r="J236" s="7">
        <v>1.5200000000000001E-3</v>
      </c>
      <c r="K236" s="7">
        <f>E236*J236</f>
        <v>1.5200000000000001E-3</v>
      </c>
      <c r="L236" s="12" t="s">
        <v>969</v>
      </c>
      <c r="N236" s="12" t="s">
        <v>6</v>
      </c>
      <c r="O236" s="7">
        <f>IF(N236="5",H236,0)</f>
        <v>0</v>
      </c>
      <c r="Z236" s="7">
        <f>IF(AD236=0,I236,0)</f>
        <v>0</v>
      </c>
      <c r="AA236" s="7">
        <f>IF(AD236=15,I236,0)</f>
        <v>0</v>
      </c>
      <c r="AB236" s="7">
        <f>IF(AD236=21,I236,0)</f>
        <v>0</v>
      </c>
      <c r="AD236" s="16">
        <v>21</v>
      </c>
      <c r="AE236" s="16">
        <f>F236*0.893693796243597</f>
        <v>0</v>
      </c>
      <c r="AF236" s="16">
        <f>F236*(1-0.893693796243597)</f>
        <v>0</v>
      </c>
    </row>
    <row r="237" spans="1:32">
      <c r="A237" s="146" t="s">
        <v>80</v>
      </c>
      <c r="B237" s="146" t="s">
        <v>223</v>
      </c>
      <c r="C237" s="150" t="s">
        <v>461</v>
      </c>
      <c r="D237" s="150" t="s">
        <v>582</v>
      </c>
      <c r="E237" s="151">
        <v>3</v>
      </c>
      <c r="F237" s="214">
        <v>0</v>
      </c>
      <c r="G237" s="7">
        <f>ROUND(E237*AE237,2)</f>
        <v>0</v>
      </c>
      <c r="H237" s="7">
        <f>I237-G237</f>
        <v>0</v>
      </c>
      <c r="I237" s="7">
        <f>ROUND(E237*F237,2)</f>
        <v>0</v>
      </c>
      <c r="J237" s="7">
        <v>2.0000000000000001E-4</v>
      </c>
      <c r="K237" s="7">
        <f>E237*J237</f>
        <v>6.0000000000000006E-4</v>
      </c>
      <c r="L237" s="12" t="s">
        <v>969</v>
      </c>
      <c r="N237" s="12" t="s">
        <v>6</v>
      </c>
      <c r="O237" s="7">
        <f>IF(N237="5",H237,0)</f>
        <v>0</v>
      </c>
      <c r="Z237" s="7">
        <f>IF(AD237=0,I237,0)</f>
        <v>0</v>
      </c>
      <c r="AA237" s="7">
        <f>IF(AD237=15,I237,0)</f>
        <v>0</v>
      </c>
      <c r="AB237" s="7">
        <f>IF(AD237=21,I237,0)</f>
        <v>0</v>
      </c>
      <c r="AD237" s="16">
        <v>21</v>
      </c>
      <c r="AE237" s="16">
        <f>F237*0.795099348150475</f>
        <v>0</v>
      </c>
      <c r="AF237" s="16">
        <f>F237*(1-0.795099348150475)</f>
        <v>0</v>
      </c>
    </row>
    <row r="238" spans="1:32">
      <c r="C238" s="152" t="s">
        <v>462</v>
      </c>
      <c r="D238" s="153"/>
      <c r="E238" s="154">
        <v>3</v>
      </c>
      <c r="F238" s="153"/>
    </row>
    <row r="239" spans="1:32">
      <c r="A239" s="146" t="s">
        <v>81</v>
      </c>
      <c r="B239" s="146" t="s">
        <v>224</v>
      </c>
      <c r="C239" s="150" t="s">
        <v>463</v>
      </c>
      <c r="D239" s="150" t="s">
        <v>582</v>
      </c>
      <c r="E239" s="151">
        <v>1</v>
      </c>
      <c r="F239" s="214">
        <v>0</v>
      </c>
      <c r="G239" s="7">
        <f>ROUND(E239*AE239,2)</f>
        <v>0</v>
      </c>
      <c r="H239" s="7">
        <f>I239-G239</f>
        <v>0</v>
      </c>
      <c r="I239" s="7">
        <f>ROUND(E239*F239,2)</f>
        <v>0</v>
      </c>
      <c r="J239" s="7">
        <v>9.0000000000000006E-5</v>
      </c>
      <c r="K239" s="7">
        <f>E239*J239</f>
        <v>9.0000000000000006E-5</v>
      </c>
      <c r="L239" s="12" t="s">
        <v>969</v>
      </c>
      <c r="N239" s="12" t="s">
        <v>6</v>
      </c>
      <c r="O239" s="7">
        <f>IF(N239="5",H239,0)</f>
        <v>0</v>
      </c>
      <c r="Z239" s="7">
        <f>IF(AD239=0,I239,0)</f>
        <v>0</v>
      </c>
      <c r="AA239" s="7">
        <f>IF(AD239=15,I239,0)</f>
        <v>0</v>
      </c>
      <c r="AB239" s="7">
        <f>IF(AD239=21,I239,0)</f>
        <v>0</v>
      </c>
      <c r="AD239" s="16">
        <v>21</v>
      </c>
      <c r="AE239" s="16">
        <f>F239*0.774431539813828</f>
        <v>0</v>
      </c>
      <c r="AF239" s="16">
        <f>F239*(1-0.774431539813828)</f>
        <v>0</v>
      </c>
    </row>
    <row r="240" spans="1:32">
      <c r="C240" s="152" t="s">
        <v>433</v>
      </c>
      <c r="D240" s="153"/>
      <c r="E240" s="154">
        <v>1</v>
      </c>
      <c r="F240" s="153"/>
    </row>
    <row r="241" spans="1:32">
      <c r="A241" s="146" t="s">
        <v>82</v>
      </c>
      <c r="B241" s="146" t="s">
        <v>225</v>
      </c>
      <c r="C241" s="150" t="s">
        <v>464</v>
      </c>
      <c r="D241" s="150" t="s">
        <v>582</v>
      </c>
      <c r="E241" s="151">
        <v>13</v>
      </c>
      <c r="F241" s="214">
        <v>0</v>
      </c>
      <c r="G241" s="7">
        <f>ROUND(E241*AE241,2)</f>
        <v>0</v>
      </c>
      <c r="H241" s="7">
        <f>I241-G241</f>
        <v>0</v>
      </c>
      <c r="I241" s="7">
        <f>ROUND(E241*F241,2)</f>
        <v>0</v>
      </c>
      <c r="J241" s="7">
        <v>2.2000000000000001E-4</v>
      </c>
      <c r="K241" s="7">
        <f>E241*J241</f>
        <v>2.8600000000000001E-3</v>
      </c>
      <c r="L241" s="12" t="s">
        <v>969</v>
      </c>
      <c r="N241" s="12" t="s">
        <v>6</v>
      </c>
      <c r="O241" s="7">
        <f>IF(N241="5",H241,0)</f>
        <v>0</v>
      </c>
      <c r="Z241" s="7">
        <f>IF(AD241=0,I241,0)</f>
        <v>0</v>
      </c>
      <c r="AA241" s="7">
        <f>IF(AD241=15,I241,0)</f>
        <v>0</v>
      </c>
      <c r="AB241" s="7">
        <f>IF(AD241=21,I241,0)</f>
        <v>0</v>
      </c>
      <c r="AD241" s="16">
        <v>21</v>
      </c>
      <c r="AE241" s="16">
        <f>F241*0.815614030954793</f>
        <v>0</v>
      </c>
      <c r="AF241" s="16">
        <f>F241*(1-0.815614030954793)</f>
        <v>0</v>
      </c>
    </row>
    <row r="242" spans="1:32">
      <c r="C242" s="152" t="s">
        <v>900</v>
      </c>
      <c r="D242" s="153"/>
      <c r="E242" s="154">
        <v>13</v>
      </c>
      <c r="F242" s="153"/>
    </row>
    <row r="243" spans="1:32">
      <c r="A243" s="146" t="s">
        <v>83</v>
      </c>
      <c r="B243" s="146" t="s">
        <v>226</v>
      </c>
      <c r="C243" s="150" t="s">
        <v>465</v>
      </c>
      <c r="D243" s="150" t="s">
        <v>582</v>
      </c>
      <c r="E243" s="151">
        <v>8</v>
      </c>
      <c r="F243" s="214">
        <v>0</v>
      </c>
      <c r="G243" s="7">
        <f>ROUND(E243*AE243,2)</f>
        <v>0</v>
      </c>
      <c r="H243" s="7">
        <f>I243-G243</f>
        <v>0</v>
      </c>
      <c r="I243" s="7">
        <f>ROUND(E243*F243,2)</f>
        <v>0</v>
      </c>
      <c r="J243" s="7">
        <v>0</v>
      </c>
      <c r="K243" s="7">
        <f>E243*J243</f>
        <v>0</v>
      </c>
      <c r="L243" s="12" t="s">
        <v>969</v>
      </c>
      <c r="N243" s="12" t="s">
        <v>6</v>
      </c>
      <c r="O243" s="7">
        <f>IF(N243="5",H243,0)</f>
        <v>0</v>
      </c>
      <c r="Z243" s="7">
        <f>IF(AD243=0,I243,0)</f>
        <v>0</v>
      </c>
      <c r="AA243" s="7">
        <f>IF(AD243=15,I243,0)</f>
        <v>0</v>
      </c>
      <c r="AB243" s="7">
        <f>IF(AD243=21,I243,0)</f>
        <v>0</v>
      </c>
      <c r="AD243" s="16">
        <v>21</v>
      </c>
      <c r="AE243" s="16">
        <f>F243*0</f>
        <v>0</v>
      </c>
      <c r="AF243" s="16">
        <f>F243*(1-0)</f>
        <v>0</v>
      </c>
    </row>
    <row r="244" spans="1:32">
      <c r="C244" s="152" t="s">
        <v>430</v>
      </c>
      <c r="D244" s="153"/>
      <c r="E244" s="154">
        <v>2</v>
      </c>
      <c r="F244" s="153"/>
    </row>
    <row r="245" spans="1:32">
      <c r="C245" s="152" t="s">
        <v>423</v>
      </c>
      <c r="D245" s="153"/>
      <c r="E245" s="154">
        <v>2</v>
      </c>
      <c r="F245" s="153"/>
    </row>
    <row r="246" spans="1:32">
      <c r="C246" s="152" t="s">
        <v>424</v>
      </c>
      <c r="D246" s="153"/>
      <c r="E246" s="154">
        <v>2</v>
      </c>
      <c r="F246" s="153"/>
    </row>
    <row r="247" spans="1:32">
      <c r="C247" s="152" t="s">
        <v>425</v>
      </c>
      <c r="D247" s="153"/>
      <c r="E247" s="154">
        <v>2</v>
      </c>
      <c r="F247" s="153"/>
    </row>
    <row r="248" spans="1:32">
      <c r="A248" s="146" t="s">
        <v>84</v>
      </c>
      <c r="B248" s="146" t="s">
        <v>227</v>
      </c>
      <c r="C248" s="150" t="s">
        <v>466</v>
      </c>
      <c r="D248" s="150" t="s">
        <v>582</v>
      </c>
      <c r="E248" s="151">
        <v>3</v>
      </c>
      <c r="F248" s="214">
        <v>0</v>
      </c>
      <c r="G248" s="7">
        <f>ROUND(E248*AE248,2)</f>
        <v>0</v>
      </c>
      <c r="H248" s="7">
        <f>I248-G248</f>
        <v>0</v>
      </c>
      <c r="I248" s="7">
        <f>ROUND(E248*F248,2)</f>
        <v>0</v>
      </c>
      <c r="J248" s="7">
        <v>1.72E-3</v>
      </c>
      <c r="K248" s="7">
        <f>E248*J248</f>
        <v>5.1599999999999997E-3</v>
      </c>
      <c r="L248" s="12" t="s">
        <v>969</v>
      </c>
      <c r="N248" s="12" t="s">
        <v>6</v>
      </c>
      <c r="O248" s="7">
        <f>IF(N248="5",H248,0)</f>
        <v>0</v>
      </c>
      <c r="Z248" s="7">
        <f>IF(AD248=0,I248,0)</f>
        <v>0</v>
      </c>
      <c r="AA248" s="7">
        <f>IF(AD248=15,I248,0)</f>
        <v>0</v>
      </c>
      <c r="AB248" s="7">
        <f>IF(AD248=21,I248,0)</f>
        <v>0</v>
      </c>
      <c r="AD248" s="16">
        <v>21</v>
      </c>
      <c r="AE248" s="16">
        <f>F248*0.926292329477715</f>
        <v>0</v>
      </c>
      <c r="AF248" s="16">
        <f>F248*(1-0.926292329477715)</f>
        <v>0</v>
      </c>
    </row>
    <row r="249" spans="1:32">
      <c r="C249" s="152" t="s">
        <v>901</v>
      </c>
      <c r="D249" s="153"/>
      <c r="E249" s="154">
        <v>3</v>
      </c>
      <c r="F249" s="153"/>
    </row>
    <row r="250" spans="1:32">
      <c r="A250" s="146" t="s">
        <v>85</v>
      </c>
      <c r="B250" s="146" t="s">
        <v>228</v>
      </c>
      <c r="C250" s="150" t="s">
        <v>467</v>
      </c>
      <c r="D250" s="155" t="s">
        <v>582</v>
      </c>
      <c r="E250" s="151">
        <v>1</v>
      </c>
      <c r="F250" s="214">
        <v>0</v>
      </c>
      <c r="G250" s="7">
        <f>ROUND(E250*AE250,2)</f>
        <v>0</v>
      </c>
      <c r="H250" s="7">
        <f>I250-G250</f>
        <v>0</v>
      </c>
      <c r="I250" s="7">
        <f>ROUND(E250*F250,2)</f>
        <v>0</v>
      </c>
      <c r="J250" s="7">
        <v>7.6819999999999999E-2</v>
      </c>
      <c r="K250" s="7">
        <f>E250*J250</f>
        <v>7.6819999999999999E-2</v>
      </c>
      <c r="L250" s="12" t="s">
        <v>969</v>
      </c>
      <c r="N250" s="12" t="s">
        <v>6</v>
      </c>
      <c r="O250" s="7">
        <f>IF(N250="5",H250,0)</f>
        <v>0</v>
      </c>
      <c r="Z250" s="7">
        <f>IF(AD250=0,I250,0)</f>
        <v>0</v>
      </c>
      <c r="AA250" s="7">
        <f>IF(AD250=15,I250,0)</f>
        <v>0</v>
      </c>
      <c r="AB250" s="7">
        <f>IF(AD250=21,I250,0)</f>
        <v>0</v>
      </c>
      <c r="AD250" s="16">
        <v>21</v>
      </c>
      <c r="AE250" s="16">
        <f>F250*0.895948832613537</f>
        <v>0</v>
      </c>
      <c r="AF250" s="16">
        <f>F250*(1-0.895948832613537)</f>
        <v>0</v>
      </c>
    </row>
    <row r="251" spans="1:32">
      <c r="C251" s="152" t="s">
        <v>473</v>
      </c>
      <c r="D251" s="153"/>
      <c r="E251" s="154">
        <v>1</v>
      </c>
      <c r="F251" s="153"/>
    </row>
    <row r="252" spans="1:32">
      <c r="A252" s="146" t="s">
        <v>86</v>
      </c>
      <c r="B252" s="146" t="s">
        <v>229</v>
      </c>
      <c r="C252" s="150" t="s">
        <v>468</v>
      </c>
      <c r="D252" s="155" t="s">
        <v>582</v>
      </c>
      <c r="E252" s="151">
        <v>1</v>
      </c>
      <c r="F252" s="214">
        <v>0</v>
      </c>
      <c r="G252" s="7">
        <f>ROUND(E252*AE252,2)</f>
        <v>0</v>
      </c>
      <c r="H252" s="7">
        <f>I252-G252</f>
        <v>0</v>
      </c>
      <c r="I252" s="7">
        <f>ROUND(E252*F252,2)</f>
        <v>0</v>
      </c>
      <c r="J252" s="7">
        <v>2.8819999999999998E-2</v>
      </c>
      <c r="K252" s="7">
        <f>E252*J252</f>
        <v>2.8819999999999998E-2</v>
      </c>
      <c r="L252" s="12" t="s">
        <v>969</v>
      </c>
      <c r="N252" s="12" t="s">
        <v>6</v>
      </c>
      <c r="O252" s="7">
        <f>IF(N252="5",H252,0)</f>
        <v>0</v>
      </c>
      <c r="Z252" s="7">
        <f>IF(AD252=0,I252,0)</f>
        <v>0</v>
      </c>
      <c r="AA252" s="7">
        <f>IF(AD252=15,I252,0)</f>
        <v>0</v>
      </c>
      <c r="AB252" s="7">
        <f>IF(AD252=21,I252,0)</f>
        <v>0</v>
      </c>
      <c r="AD252" s="16">
        <v>21</v>
      </c>
      <c r="AE252" s="16">
        <f>F252*0.479446534883853</f>
        <v>0</v>
      </c>
      <c r="AF252" s="16">
        <f>F252*(1-0.479446534883853)</f>
        <v>0</v>
      </c>
    </row>
    <row r="253" spans="1:32">
      <c r="C253" s="152" t="s">
        <v>473</v>
      </c>
      <c r="D253" s="153"/>
      <c r="E253" s="154">
        <v>1</v>
      </c>
      <c r="F253" s="153"/>
    </row>
    <row r="254" spans="1:32">
      <c r="A254" s="146" t="s">
        <v>87</v>
      </c>
      <c r="B254" s="146" t="s">
        <v>230</v>
      </c>
      <c r="C254" s="150" t="s">
        <v>469</v>
      </c>
      <c r="D254" s="155" t="s">
        <v>582</v>
      </c>
      <c r="E254" s="151">
        <v>1</v>
      </c>
      <c r="F254" s="214">
        <v>0</v>
      </c>
      <c r="G254" s="7">
        <f>ROUND(E254*AE254,2)</f>
        <v>0</v>
      </c>
      <c r="H254" s="7">
        <f>I254-G254</f>
        <v>0</v>
      </c>
      <c r="I254" s="7">
        <f>ROUND(E254*F254,2)</f>
        <v>0</v>
      </c>
      <c r="J254" s="7">
        <v>4.6519999999999999E-2</v>
      </c>
      <c r="K254" s="7">
        <f>E254*J254</f>
        <v>4.6519999999999999E-2</v>
      </c>
      <c r="L254" s="12" t="s">
        <v>969</v>
      </c>
      <c r="N254" s="12" t="s">
        <v>6</v>
      </c>
      <c r="O254" s="7">
        <f>IF(N254="5",H254,0)</f>
        <v>0</v>
      </c>
      <c r="Z254" s="7">
        <f>IF(AD254=0,I254,0)</f>
        <v>0</v>
      </c>
      <c r="AA254" s="7">
        <f>IF(AD254=15,I254,0)</f>
        <v>0</v>
      </c>
      <c r="AB254" s="7">
        <f>IF(AD254=21,I254,0)</f>
        <v>0</v>
      </c>
      <c r="AD254" s="16">
        <v>21</v>
      </c>
      <c r="AE254" s="16">
        <f>F254*0.784187327823691</f>
        <v>0</v>
      </c>
      <c r="AF254" s="16">
        <f>F254*(1-0.784187327823691)</f>
        <v>0</v>
      </c>
    </row>
    <row r="255" spans="1:32">
      <c r="C255" s="152" t="s">
        <v>433</v>
      </c>
      <c r="D255" s="153"/>
      <c r="E255" s="154">
        <v>1</v>
      </c>
      <c r="F255" s="153"/>
    </row>
    <row r="256" spans="1:32">
      <c r="A256" s="149" t="s">
        <v>88</v>
      </c>
      <c r="B256" s="149" t="s">
        <v>231</v>
      </c>
      <c r="C256" s="155" t="s">
        <v>470</v>
      </c>
      <c r="D256" s="155" t="s">
        <v>582</v>
      </c>
      <c r="E256" s="156">
        <v>1</v>
      </c>
      <c r="F256" s="215">
        <v>0</v>
      </c>
      <c r="G256" s="8">
        <f>ROUND(E256*AE256,2)</f>
        <v>0</v>
      </c>
      <c r="H256" s="8">
        <f>I256-G256</f>
        <v>0</v>
      </c>
      <c r="I256" s="8">
        <f>ROUND(E256*F256,2)</f>
        <v>0</v>
      </c>
      <c r="J256" s="8">
        <v>2.3999999999999998E-3</v>
      </c>
      <c r="K256" s="8">
        <f>E256*J256</f>
        <v>2.3999999999999998E-3</v>
      </c>
      <c r="L256" s="12" t="s">
        <v>969</v>
      </c>
      <c r="N256" s="13" t="s">
        <v>602</v>
      </c>
      <c r="O256" s="8">
        <f>IF(N256="5",H256,0)</f>
        <v>0</v>
      </c>
      <c r="Z256" s="8">
        <f>IF(AD256=0,I256,0)</f>
        <v>0</v>
      </c>
      <c r="AA256" s="8">
        <f>IF(AD256=15,I256,0)</f>
        <v>0</v>
      </c>
      <c r="AB256" s="8">
        <f>IF(AD256=21,I256,0)</f>
        <v>0</v>
      </c>
      <c r="AD256" s="16">
        <v>21</v>
      </c>
      <c r="AE256" s="16">
        <f>F256*1</f>
        <v>0</v>
      </c>
      <c r="AF256" s="16">
        <f>F256*(1-1)</f>
        <v>0</v>
      </c>
    </row>
    <row r="257" spans="1:32">
      <c r="C257" s="152" t="s">
        <v>473</v>
      </c>
      <c r="D257" s="153"/>
      <c r="E257" s="154">
        <v>1</v>
      </c>
      <c r="F257" s="153"/>
    </row>
    <row r="258" spans="1:32">
      <c r="A258" s="149" t="s">
        <v>89</v>
      </c>
      <c r="B258" s="149" t="s">
        <v>232</v>
      </c>
      <c r="C258" s="155" t="s">
        <v>471</v>
      </c>
      <c r="D258" s="155" t="s">
        <v>583</v>
      </c>
      <c r="E258" s="156">
        <v>2</v>
      </c>
      <c r="F258" s="215">
        <v>0</v>
      </c>
      <c r="G258" s="8">
        <f>ROUND(E258*AE258,2)</f>
        <v>0</v>
      </c>
      <c r="H258" s="8">
        <f>I258-G258</f>
        <v>0</v>
      </c>
      <c r="I258" s="8">
        <f>ROUND(E258*F258,2)</f>
        <v>0</v>
      </c>
      <c r="J258" s="8">
        <v>5.0000000000000001E-4</v>
      </c>
      <c r="K258" s="8">
        <f>E258*J258</f>
        <v>1E-3</v>
      </c>
      <c r="L258" s="13" t="s">
        <v>970</v>
      </c>
      <c r="N258" s="13" t="s">
        <v>602</v>
      </c>
      <c r="O258" s="8">
        <f>IF(N258="5",H258,0)</f>
        <v>0</v>
      </c>
      <c r="Z258" s="8">
        <f>IF(AD258=0,I258,0)</f>
        <v>0</v>
      </c>
      <c r="AA258" s="8">
        <f>IF(AD258=15,I258,0)</f>
        <v>0</v>
      </c>
      <c r="AB258" s="8">
        <f>IF(AD258=21,I258,0)</f>
        <v>0</v>
      </c>
      <c r="AD258" s="16">
        <v>21</v>
      </c>
      <c r="AE258" s="16">
        <f>F258*1</f>
        <v>0</v>
      </c>
      <c r="AF258" s="16">
        <f>F258*(1-1)</f>
        <v>0</v>
      </c>
    </row>
    <row r="259" spans="1:32">
      <c r="C259" s="152" t="s">
        <v>472</v>
      </c>
      <c r="D259" s="153"/>
      <c r="E259" s="154">
        <v>1</v>
      </c>
      <c r="F259" s="153"/>
    </row>
    <row r="260" spans="1:32">
      <c r="C260" s="152" t="s">
        <v>474</v>
      </c>
      <c r="D260" s="153"/>
      <c r="E260" s="154">
        <v>1</v>
      </c>
      <c r="F260" s="153"/>
    </row>
    <row r="261" spans="1:32">
      <c r="A261" s="149" t="s">
        <v>90</v>
      </c>
      <c r="B261" s="149" t="s">
        <v>233</v>
      </c>
      <c r="C261" s="155" t="s">
        <v>475</v>
      </c>
      <c r="D261" s="155" t="s">
        <v>583</v>
      </c>
      <c r="E261" s="156">
        <v>14</v>
      </c>
      <c r="F261" s="215">
        <v>0</v>
      </c>
      <c r="G261" s="8">
        <f>ROUND(E261*AE261,2)</f>
        <v>0</v>
      </c>
      <c r="H261" s="8">
        <f>I261-G261</f>
        <v>0</v>
      </c>
      <c r="I261" s="8">
        <f>ROUND(E261*F261,2)</f>
        <v>0</v>
      </c>
      <c r="J261" s="8">
        <v>1E-4</v>
      </c>
      <c r="K261" s="8">
        <f>E261*J261</f>
        <v>1.4E-3</v>
      </c>
      <c r="L261" s="13" t="s">
        <v>970</v>
      </c>
      <c r="N261" s="13" t="s">
        <v>602</v>
      </c>
      <c r="O261" s="8">
        <f>IF(N261="5",H261,0)</f>
        <v>0</v>
      </c>
      <c r="Z261" s="8">
        <f>IF(AD261=0,I261,0)</f>
        <v>0</v>
      </c>
      <c r="AA261" s="8">
        <f>IF(AD261=15,I261,0)</f>
        <v>0</v>
      </c>
      <c r="AB261" s="8">
        <f>IF(AD261=21,I261,0)</f>
        <v>0</v>
      </c>
      <c r="AD261" s="16">
        <v>21</v>
      </c>
      <c r="AE261" s="16">
        <f>F261*1</f>
        <v>0</v>
      </c>
      <c r="AF261" s="16">
        <f>F261*(1-1)</f>
        <v>0</v>
      </c>
    </row>
    <row r="262" spans="1:32">
      <c r="C262" s="152" t="s">
        <v>428</v>
      </c>
      <c r="D262" s="153"/>
      <c r="E262" s="154">
        <v>4</v>
      </c>
      <c r="F262" s="217"/>
    </row>
    <row r="263" spans="1:32">
      <c r="C263" s="152" t="s">
        <v>899</v>
      </c>
      <c r="D263" s="153"/>
      <c r="E263" s="154">
        <v>6</v>
      </c>
      <c r="F263" s="153"/>
    </row>
    <row r="264" spans="1:32">
      <c r="C264" s="152" t="s">
        <v>457</v>
      </c>
      <c r="D264" s="153"/>
      <c r="E264" s="154">
        <v>4</v>
      </c>
      <c r="F264" s="153"/>
    </row>
    <row r="265" spans="1:32">
      <c r="A265" s="149" t="s">
        <v>91</v>
      </c>
      <c r="B265" s="149" t="s">
        <v>234</v>
      </c>
      <c r="C265" s="155" t="s">
        <v>476</v>
      </c>
      <c r="D265" s="155" t="s">
        <v>583</v>
      </c>
      <c r="E265" s="156">
        <v>15</v>
      </c>
      <c r="F265" s="215">
        <v>0</v>
      </c>
      <c r="G265" s="8">
        <f>ROUND(E265*AE265,2)</f>
        <v>0</v>
      </c>
      <c r="H265" s="8">
        <f>I265-G265</f>
        <v>0</v>
      </c>
      <c r="I265" s="8">
        <f>ROUND(E265*F265,2)</f>
        <v>0</v>
      </c>
      <c r="J265" s="8">
        <v>5.0000000000000001E-4</v>
      </c>
      <c r="K265" s="8">
        <f>E265*J265</f>
        <v>7.4999999999999997E-3</v>
      </c>
      <c r="L265" s="13" t="s">
        <v>970</v>
      </c>
      <c r="N265" s="13" t="s">
        <v>602</v>
      </c>
      <c r="O265" s="8">
        <f>IF(N265="5",H265,0)</f>
        <v>0</v>
      </c>
      <c r="Z265" s="8">
        <f>IF(AD265=0,I265,0)</f>
        <v>0</v>
      </c>
      <c r="AA265" s="8">
        <f>IF(AD265=15,I265,0)</f>
        <v>0</v>
      </c>
      <c r="AB265" s="8">
        <f>IF(AD265=21,I265,0)</f>
        <v>0</v>
      </c>
      <c r="AD265" s="16">
        <v>21</v>
      </c>
      <c r="AE265" s="16">
        <f>F265*1</f>
        <v>0</v>
      </c>
      <c r="AF265" s="16">
        <f>F265*(1-1)</f>
        <v>0</v>
      </c>
    </row>
    <row r="266" spans="1:32">
      <c r="C266" s="152" t="s">
        <v>433</v>
      </c>
      <c r="D266" s="153"/>
      <c r="E266" s="154">
        <v>1</v>
      </c>
      <c r="F266" s="153"/>
    </row>
    <row r="267" spans="1:32">
      <c r="C267" s="152" t="s">
        <v>428</v>
      </c>
      <c r="D267" s="153"/>
      <c r="E267" s="154">
        <v>4</v>
      </c>
      <c r="F267" s="153"/>
    </row>
    <row r="268" spans="1:32">
      <c r="C268" s="152" t="s">
        <v>899</v>
      </c>
      <c r="D268" s="153"/>
      <c r="E268" s="154">
        <v>6</v>
      </c>
      <c r="F268" s="153"/>
    </row>
    <row r="269" spans="1:32">
      <c r="C269" s="152" t="s">
        <v>457</v>
      </c>
      <c r="D269" s="153"/>
      <c r="E269" s="154">
        <v>4</v>
      </c>
      <c r="F269" s="153"/>
    </row>
    <row r="270" spans="1:32">
      <c r="A270" s="149" t="s">
        <v>92</v>
      </c>
      <c r="B270" s="149" t="s">
        <v>235</v>
      </c>
      <c r="C270" s="155" t="s">
        <v>477</v>
      </c>
      <c r="D270" s="155" t="s">
        <v>583</v>
      </c>
      <c r="E270" s="156">
        <v>13</v>
      </c>
      <c r="F270" s="215">
        <v>0</v>
      </c>
      <c r="G270" s="8">
        <f>ROUND(E270*AE270,2)</f>
        <v>0</v>
      </c>
      <c r="H270" s="8">
        <f>I270-G270</f>
        <v>0</v>
      </c>
      <c r="I270" s="8">
        <f>ROUND(E270*F270,2)</f>
        <v>0</v>
      </c>
      <c r="J270" s="8">
        <v>4.0000000000000002E-4</v>
      </c>
      <c r="K270" s="8">
        <f>E270*J270</f>
        <v>5.2000000000000006E-3</v>
      </c>
      <c r="L270" s="13" t="s">
        <v>970</v>
      </c>
      <c r="N270" s="13" t="s">
        <v>602</v>
      </c>
      <c r="O270" s="8">
        <f>IF(N270="5",H270,0)</f>
        <v>0</v>
      </c>
      <c r="Z270" s="8">
        <f>IF(AD270=0,I270,0)</f>
        <v>0</v>
      </c>
      <c r="AA270" s="8">
        <f>IF(AD270=15,I270,0)</f>
        <v>0</v>
      </c>
      <c r="AB270" s="8">
        <f>IF(AD270=21,I270,0)</f>
        <v>0</v>
      </c>
      <c r="AD270" s="16">
        <v>21</v>
      </c>
      <c r="AE270" s="16">
        <f>F270*1</f>
        <v>0</v>
      </c>
      <c r="AF270" s="16">
        <f>F270*(1-1)</f>
        <v>0</v>
      </c>
    </row>
    <row r="271" spans="1:32">
      <c r="C271" s="152" t="s">
        <v>433</v>
      </c>
      <c r="D271" s="153"/>
      <c r="E271" s="154">
        <v>1</v>
      </c>
      <c r="F271" s="153"/>
    </row>
    <row r="272" spans="1:32">
      <c r="C272" s="152" t="s">
        <v>428</v>
      </c>
      <c r="D272" s="153"/>
      <c r="E272" s="154">
        <v>4</v>
      </c>
      <c r="F272" s="153"/>
    </row>
    <row r="273" spans="1:37">
      <c r="C273" s="152" t="s">
        <v>456</v>
      </c>
      <c r="D273" s="153"/>
      <c r="E273" s="154">
        <v>4</v>
      </c>
      <c r="F273" s="153"/>
    </row>
    <row r="274" spans="1:37">
      <c r="C274" s="152" t="s">
        <v>457</v>
      </c>
      <c r="D274" s="153"/>
      <c r="E274" s="154">
        <v>4</v>
      </c>
      <c r="F274" s="153"/>
    </row>
    <row r="275" spans="1:37">
      <c r="A275" s="149" t="s">
        <v>93</v>
      </c>
      <c r="B275" s="149" t="s">
        <v>236</v>
      </c>
      <c r="C275" s="155" t="s">
        <v>478</v>
      </c>
      <c r="D275" s="155" t="s">
        <v>583</v>
      </c>
      <c r="E275" s="156">
        <v>3</v>
      </c>
      <c r="F275" s="215">
        <v>0</v>
      </c>
      <c r="G275" s="8">
        <f>ROUND(E275*AE275,2)</f>
        <v>0</v>
      </c>
      <c r="H275" s="8">
        <f>I275-G275</f>
        <v>0</v>
      </c>
      <c r="I275" s="8">
        <f>ROUND(E275*F275,2)</f>
        <v>0</v>
      </c>
      <c r="J275" s="8">
        <v>0</v>
      </c>
      <c r="K275" s="8">
        <f>E275*J275</f>
        <v>0</v>
      </c>
      <c r="L275" s="13" t="s">
        <v>970</v>
      </c>
      <c r="N275" s="13" t="s">
        <v>602</v>
      </c>
      <c r="O275" s="8">
        <f>IF(N275="5",H275,0)</f>
        <v>0</v>
      </c>
      <c r="Z275" s="8">
        <f>IF(AD275=0,I275,0)</f>
        <v>0</v>
      </c>
      <c r="AA275" s="8">
        <f>IF(AD275=15,I275,0)</f>
        <v>0</v>
      </c>
      <c r="AB275" s="8">
        <f>IF(AD275=21,I275,0)</f>
        <v>0</v>
      </c>
      <c r="AD275" s="16">
        <v>21</v>
      </c>
      <c r="AE275" s="16">
        <f>F275*1</f>
        <v>0</v>
      </c>
      <c r="AF275" s="16">
        <f>F275*(1-1)</f>
        <v>0</v>
      </c>
    </row>
    <row r="276" spans="1:37">
      <c r="C276" s="152" t="s">
        <v>472</v>
      </c>
      <c r="D276" s="153"/>
      <c r="E276" s="154">
        <v>1</v>
      </c>
      <c r="F276" s="153"/>
    </row>
    <row r="277" spans="1:37">
      <c r="C277" s="152" t="s">
        <v>473</v>
      </c>
      <c r="D277" s="153"/>
      <c r="E277" s="154">
        <v>1</v>
      </c>
      <c r="F277" s="153"/>
    </row>
    <row r="278" spans="1:37">
      <c r="C278" s="152" t="s">
        <v>474</v>
      </c>
      <c r="D278" s="153"/>
      <c r="E278" s="154">
        <v>1</v>
      </c>
      <c r="F278" s="153"/>
    </row>
    <row r="279" spans="1:37">
      <c r="A279" s="149" t="s">
        <v>94</v>
      </c>
      <c r="B279" s="149" t="s">
        <v>237</v>
      </c>
      <c r="C279" s="155" t="s">
        <v>479</v>
      </c>
      <c r="D279" s="155" t="s">
        <v>583</v>
      </c>
      <c r="E279" s="156">
        <v>15</v>
      </c>
      <c r="F279" s="215">
        <v>0</v>
      </c>
      <c r="G279" s="8">
        <f>ROUND(E279*AE279,2)</f>
        <v>0</v>
      </c>
      <c r="H279" s="8">
        <f>I279-G279</f>
        <v>0</v>
      </c>
      <c r="I279" s="8">
        <f>ROUND(E279*F279,2)</f>
        <v>0</v>
      </c>
      <c r="J279" s="8">
        <v>4.0000000000000002E-4</v>
      </c>
      <c r="K279" s="8">
        <f>E279*J279</f>
        <v>6.0000000000000001E-3</v>
      </c>
      <c r="L279" s="13" t="s">
        <v>970</v>
      </c>
      <c r="N279" s="13" t="s">
        <v>602</v>
      </c>
      <c r="O279" s="8">
        <f>IF(N279="5",H279,0)</f>
        <v>0</v>
      </c>
      <c r="Z279" s="8">
        <f>IF(AD279=0,I279,0)</f>
        <v>0</v>
      </c>
      <c r="AA279" s="8">
        <f>IF(AD279=15,I279,0)</f>
        <v>0</v>
      </c>
      <c r="AB279" s="8">
        <f>IF(AD279=21,I279,0)</f>
        <v>0</v>
      </c>
      <c r="AD279" s="16">
        <v>21</v>
      </c>
      <c r="AE279" s="16">
        <f>F279*1</f>
        <v>0</v>
      </c>
      <c r="AF279" s="16">
        <f>F279*(1-1)</f>
        <v>0</v>
      </c>
    </row>
    <row r="280" spans="1:37">
      <c r="C280" s="152" t="s">
        <v>433</v>
      </c>
      <c r="D280" s="153"/>
      <c r="E280" s="154">
        <v>1</v>
      </c>
      <c r="F280" s="153"/>
    </row>
    <row r="281" spans="1:37">
      <c r="C281" s="152" t="s">
        <v>428</v>
      </c>
      <c r="D281" s="153"/>
      <c r="E281" s="154">
        <v>4</v>
      </c>
      <c r="F281" s="153"/>
    </row>
    <row r="282" spans="1:37">
      <c r="C282" s="152" t="s">
        <v>899</v>
      </c>
      <c r="D282" s="153"/>
      <c r="E282" s="154">
        <v>6</v>
      </c>
      <c r="F282" s="153"/>
    </row>
    <row r="283" spans="1:37">
      <c r="C283" s="152" t="s">
        <v>457</v>
      </c>
      <c r="D283" s="153"/>
      <c r="E283" s="154">
        <v>4</v>
      </c>
      <c r="F283" s="153"/>
    </row>
    <row r="284" spans="1:37">
      <c r="A284" s="146" t="s">
        <v>95</v>
      </c>
      <c r="B284" s="146" t="s">
        <v>238</v>
      </c>
      <c r="C284" s="150" t="s">
        <v>480</v>
      </c>
      <c r="D284" s="155" t="s">
        <v>583</v>
      </c>
      <c r="E284" s="151">
        <v>1</v>
      </c>
      <c r="F284" s="214">
        <v>0</v>
      </c>
      <c r="G284" s="7">
        <f>ROUND(E284*AE284,2)</f>
        <v>0</v>
      </c>
      <c r="H284" s="7">
        <f>I284-G284</f>
        <v>0</v>
      </c>
      <c r="I284" s="7">
        <f>ROUND(E284*F284,2)</f>
        <v>0</v>
      </c>
      <c r="J284" s="7">
        <v>5.2999999999999998E-4</v>
      </c>
      <c r="K284" s="7">
        <f>E284*J284</f>
        <v>5.2999999999999998E-4</v>
      </c>
      <c r="L284" s="12" t="s">
        <v>969</v>
      </c>
      <c r="N284" s="12" t="s">
        <v>6</v>
      </c>
      <c r="O284" s="7">
        <f>IF(N284="5",H284,0)</f>
        <v>0</v>
      </c>
      <c r="Z284" s="7">
        <f>IF(AD284=0,I284,0)</f>
        <v>0</v>
      </c>
      <c r="AA284" s="7">
        <f>IF(AD284=15,I284,0)</f>
        <v>0</v>
      </c>
      <c r="AB284" s="7">
        <f>IF(AD284=21,I284,0)</f>
        <v>0</v>
      </c>
      <c r="AD284" s="16">
        <v>21</v>
      </c>
      <c r="AE284" s="16">
        <f>F284*0.547321428571429</f>
        <v>0</v>
      </c>
      <c r="AF284" s="16">
        <f>F284*(1-0.547321428571429)</f>
        <v>0</v>
      </c>
    </row>
    <row r="285" spans="1:37">
      <c r="C285" s="152" t="s">
        <v>473</v>
      </c>
      <c r="D285" s="153"/>
      <c r="E285" s="154">
        <v>1</v>
      </c>
      <c r="F285" s="153"/>
    </row>
    <row r="286" spans="1:37">
      <c r="A286" s="146" t="s">
        <v>96</v>
      </c>
      <c r="B286" s="146" t="s">
        <v>239</v>
      </c>
      <c r="C286" s="150" t="s">
        <v>481</v>
      </c>
      <c r="D286" s="150" t="s">
        <v>580</v>
      </c>
      <c r="E286" s="151">
        <v>1.06</v>
      </c>
      <c r="F286" s="214">
        <v>0</v>
      </c>
      <c r="G286" s="7">
        <f>ROUND(E286*AE286,2)</f>
        <v>0</v>
      </c>
      <c r="H286" s="7">
        <f>I286-G286</f>
        <v>0</v>
      </c>
      <c r="I286" s="7">
        <f>ROUND(E286*F286,2)</f>
        <v>0</v>
      </c>
      <c r="J286" s="7">
        <v>0</v>
      </c>
      <c r="K286" s="7">
        <f>E286*J286</f>
        <v>0</v>
      </c>
      <c r="L286" s="12" t="s">
        <v>969</v>
      </c>
      <c r="N286" s="12" t="s">
        <v>10</v>
      </c>
      <c r="O286" s="7">
        <f>IF(N286="5",H286,0)</f>
        <v>0</v>
      </c>
      <c r="Z286" s="7">
        <f>IF(AD286=0,I286,0)</f>
        <v>0</v>
      </c>
      <c r="AA286" s="7">
        <f>IF(AD286=15,I286,0)</f>
        <v>0</v>
      </c>
      <c r="AB286" s="7">
        <f>IF(AD286=21,I286,0)</f>
        <v>0</v>
      </c>
      <c r="AD286" s="16">
        <v>21</v>
      </c>
      <c r="AE286" s="16">
        <f>F286*0</f>
        <v>0</v>
      </c>
      <c r="AF286" s="16">
        <f>F286*(1-0)</f>
        <v>0</v>
      </c>
    </row>
    <row r="287" spans="1:37">
      <c r="C287" s="152" t="s">
        <v>902</v>
      </c>
      <c r="D287" s="153"/>
      <c r="E287" s="154">
        <v>1.06</v>
      </c>
      <c r="F287" s="153"/>
    </row>
    <row r="288" spans="1:37">
      <c r="A288" s="147"/>
      <c r="B288" s="148" t="s">
        <v>240</v>
      </c>
      <c r="C288" s="246" t="s">
        <v>482</v>
      </c>
      <c r="D288" s="247"/>
      <c r="E288" s="247"/>
      <c r="F288" s="247"/>
      <c r="G288" s="17">
        <f>SUM(G289:G297)</f>
        <v>0</v>
      </c>
      <c r="H288" s="17">
        <f>SUM(H289:H297)</f>
        <v>0</v>
      </c>
      <c r="I288" s="17">
        <f>G288+H288</f>
        <v>0</v>
      </c>
      <c r="J288" s="10"/>
      <c r="K288" s="17">
        <f>SUM(K289:K297)</f>
        <v>3.5999999999999999E-3</v>
      </c>
      <c r="L288" s="10"/>
      <c r="P288" s="17">
        <f>IF(Q288="PR",I288,SUM(O289:O297))</f>
        <v>0</v>
      </c>
      <c r="Q288" s="10" t="s">
        <v>606</v>
      </c>
      <c r="R288" s="17">
        <f>IF(Q288="HS",G288,0)</f>
        <v>0</v>
      </c>
      <c r="S288" s="17">
        <f>IF(Q288="HS",H288-P288,0)</f>
        <v>0</v>
      </c>
      <c r="T288" s="17">
        <f>IF(Q288="PS",G288,0)</f>
        <v>0</v>
      </c>
      <c r="U288" s="17">
        <f>IF(Q288="PS",H288-P288,0)</f>
        <v>0</v>
      </c>
      <c r="V288" s="17">
        <f>IF(Q288="MP",G288,0)</f>
        <v>0</v>
      </c>
      <c r="W288" s="17">
        <f>IF(Q288="MP",H288-P288,0)</f>
        <v>0</v>
      </c>
      <c r="X288" s="17">
        <f>IF(Q288="OM",G288,0)</f>
        <v>0</v>
      </c>
      <c r="Y288" s="10"/>
      <c r="AI288" s="17">
        <f>SUM(Z289:Z297)</f>
        <v>0</v>
      </c>
      <c r="AJ288" s="17">
        <f>SUM(AA289:AA297)</f>
        <v>0</v>
      </c>
      <c r="AK288" s="17">
        <f>SUM(AB289:AB297)</f>
        <v>0</v>
      </c>
    </row>
    <row r="289" spans="1:37">
      <c r="A289" s="146" t="s">
        <v>97</v>
      </c>
      <c r="B289" s="146" t="s">
        <v>241</v>
      </c>
      <c r="C289" s="150" t="s">
        <v>483</v>
      </c>
      <c r="D289" s="150" t="s">
        <v>581</v>
      </c>
      <c r="E289" s="151">
        <v>10.4</v>
      </c>
      <c r="F289" s="214">
        <v>0</v>
      </c>
      <c r="G289" s="7">
        <f>ROUND(E289*AE289,2)</f>
        <v>0</v>
      </c>
      <c r="H289" s="7">
        <f>I289-G289</f>
        <v>0</v>
      </c>
      <c r="I289" s="7">
        <f>ROUND(E289*F289,2)</f>
        <v>0</v>
      </c>
      <c r="J289" s="7">
        <v>0</v>
      </c>
      <c r="K289" s="7">
        <f>E289*J289</f>
        <v>0</v>
      </c>
      <c r="L289" s="12" t="s">
        <v>969</v>
      </c>
      <c r="N289" s="12" t="s">
        <v>6</v>
      </c>
      <c r="O289" s="7">
        <f>IF(N289="5",H289,0)</f>
        <v>0</v>
      </c>
      <c r="Z289" s="7">
        <f>IF(AD289=0,I289,0)</f>
        <v>0</v>
      </c>
      <c r="AA289" s="7">
        <f>IF(AD289=15,I289,0)</f>
        <v>0</v>
      </c>
      <c r="AB289" s="7">
        <f>IF(AD289=21,I289,0)</f>
        <v>0</v>
      </c>
      <c r="AD289" s="16">
        <v>21</v>
      </c>
      <c r="AE289" s="16">
        <f>F289*0</f>
        <v>0</v>
      </c>
      <c r="AF289" s="16">
        <f>F289*(1-0)</f>
        <v>0</v>
      </c>
    </row>
    <row r="290" spans="1:37">
      <c r="C290" s="152" t="s">
        <v>903</v>
      </c>
      <c r="D290" s="153"/>
      <c r="E290" s="154">
        <v>3.1</v>
      </c>
      <c r="F290" s="153"/>
    </row>
    <row r="291" spans="1:37">
      <c r="C291" s="152" t="s">
        <v>904</v>
      </c>
      <c r="D291" s="153"/>
      <c r="E291" s="154">
        <v>4.2</v>
      </c>
      <c r="F291" s="153"/>
    </row>
    <row r="292" spans="1:37">
      <c r="C292" s="152" t="s">
        <v>905</v>
      </c>
      <c r="D292" s="153"/>
      <c r="E292" s="154">
        <v>3.1</v>
      </c>
      <c r="F292" s="153"/>
    </row>
    <row r="293" spans="1:37" ht="25.5">
      <c r="A293" s="149" t="s">
        <v>98</v>
      </c>
      <c r="B293" s="149" t="s">
        <v>242</v>
      </c>
      <c r="C293" s="155" t="s">
        <v>484</v>
      </c>
      <c r="D293" s="155" t="s">
        <v>583</v>
      </c>
      <c r="E293" s="156">
        <v>6</v>
      </c>
      <c r="F293" s="215">
        <v>0</v>
      </c>
      <c r="G293" s="8">
        <f>ROUND(E293*AE293,2)</f>
        <v>0</v>
      </c>
      <c r="H293" s="8">
        <f>I293-G293</f>
        <v>0</v>
      </c>
      <c r="I293" s="8">
        <f>ROUND(E293*F293,2)</f>
        <v>0</v>
      </c>
      <c r="J293" s="8">
        <v>5.9999999999999995E-4</v>
      </c>
      <c r="K293" s="8">
        <f>E293*J293</f>
        <v>3.5999999999999999E-3</v>
      </c>
      <c r="L293" s="13" t="s">
        <v>970</v>
      </c>
      <c r="N293" s="13" t="s">
        <v>602</v>
      </c>
      <c r="O293" s="8">
        <f>IF(N293="5",H293,0)</f>
        <v>0</v>
      </c>
      <c r="Z293" s="8">
        <f>IF(AD293=0,I293,0)</f>
        <v>0</v>
      </c>
      <c r="AA293" s="8">
        <f>IF(AD293=15,I293,0)</f>
        <v>0</v>
      </c>
      <c r="AB293" s="8">
        <f>IF(AD293=21,I293,0)</f>
        <v>0</v>
      </c>
      <c r="AD293" s="16">
        <v>21</v>
      </c>
      <c r="AE293" s="16">
        <f>F293*1</f>
        <v>0</v>
      </c>
      <c r="AF293" s="16">
        <f>F293*(1-1)</f>
        <v>0</v>
      </c>
    </row>
    <row r="294" spans="1:37">
      <c r="C294" s="152" t="s">
        <v>423</v>
      </c>
      <c r="D294" s="153"/>
      <c r="E294" s="154">
        <v>2</v>
      </c>
      <c r="F294" s="153"/>
    </row>
    <row r="295" spans="1:37">
      <c r="C295" s="152" t="s">
        <v>424</v>
      </c>
      <c r="D295" s="153"/>
      <c r="E295" s="154">
        <v>2</v>
      </c>
      <c r="F295" s="153"/>
    </row>
    <row r="296" spans="1:37">
      <c r="C296" s="152" t="s">
        <v>425</v>
      </c>
      <c r="D296" s="153"/>
      <c r="E296" s="154">
        <v>2</v>
      </c>
      <c r="F296" s="153"/>
    </row>
    <row r="297" spans="1:37">
      <c r="A297" s="146" t="s">
        <v>99</v>
      </c>
      <c r="B297" s="146" t="s">
        <v>243</v>
      </c>
      <c r="C297" s="150" t="s">
        <v>485</v>
      </c>
      <c r="D297" s="150" t="s">
        <v>582</v>
      </c>
      <c r="E297" s="151">
        <v>6</v>
      </c>
      <c r="F297" s="214">
        <v>0</v>
      </c>
      <c r="G297" s="7">
        <f>ROUND(E297*AE297,2)</f>
        <v>0</v>
      </c>
      <c r="H297" s="7">
        <f>I297-G297</f>
        <v>0</v>
      </c>
      <c r="I297" s="7">
        <f>ROUND(E297*F297,2)</f>
        <v>0</v>
      </c>
      <c r="J297" s="7">
        <v>0</v>
      </c>
      <c r="K297" s="7">
        <f>E297*J297</f>
        <v>0</v>
      </c>
      <c r="L297" s="12" t="s">
        <v>969</v>
      </c>
      <c r="N297" s="12" t="s">
        <v>6</v>
      </c>
      <c r="O297" s="7">
        <f>IF(N297="5",H297,0)</f>
        <v>0</v>
      </c>
      <c r="Z297" s="7">
        <f>IF(AD297=0,I297,0)</f>
        <v>0</v>
      </c>
      <c r="AA297" s="7">
        <f>IF(AD297=15,I297,0)</f>
        <v>0</v>
      </c>
      <c r="AB297" s="7">
        <f>IF(AD297=21,I297,0)</f>
        <v>0</v>
      </c>
      <c r="AD297" s="16">
        <v>21</v>
      </c>
      <c r="AE297" s="16">
        <f>F297*0</f>
        <v>0</v>
      </c>
      <c r="AF297" s="16">
        <f>F297*(1-0)</f>
        <v>0</v>
      </c>
    </row>
    <row r="298" spans="1:37">
      <c r="C298" s="152" t="s">
        <v>906</v>
      </c>
      <c r="D298" s="153"/>
      <c r="E298" s="154">
        <v>6</v>
      </c>
      <c r="F298" s="153"/>
    </row>
    <row r="299" spans="1:37">
      <c r="A299" s="147"/>
      <c r="B299" s="148" t="s">
        <v>244</v>
      </c>
      <c r="C299" s="246" t="s">
        <v>486</v>
      </c>
      <c r="D299" s="247"/>
      <c r="E299" s="247"/>
      <c r="F299" s="247"/>
      <c r="G299" s="17">
        <f>SUM(G300:G328)</f>
        <v>0</v>
      </c>
      <c r="H299" s="17">
        <f>SUM(H300:H328)</f>
        <v>0</v>
      </c>
      <c r="I299" s="17">
        <f>G299+H299</f>
        <v>0</v>
      </c>
      <c r="J299" s="10"/>
      <c r="K299" s="17">
        <f>SUM(K300:K328)</f>
        <v>0.2356</v>
      </c>
      <c r="L299" s="10"/>
      <c r="P299" s="17">
        <f>IF(Q299="PR",I299,SUM(O300:O328))</f>
        <v>0</v>
      </c>
      <c r="Q299" s="10" t="s">
        <v>606</v>
      </c>
      <c r="R299" s="17">
        <f>IF(Q299="HS",G299,0)</f>
        <v>0</v>
      </c>
      <c r="S299" s="17">
        <f>IF(Q299="HS",H299-P299,0)</f>
        <v>0</v>
      </c>
      <c r="T299" s="17">
        <f>IF(Q299="PS",G299,0)</f>
        <v>0</v>
      </c>
      <c r="U299" s="17">
        <f>IF(Q299="PS",H299-P299,0)</f>
        <v>0</v>
      </c>
      <c r="V299" s="17">
        <f>IF(Q299="MP",G299,0)</f>
        <v>0</v>
      </c>
      <c r="W299" s="17">
        <f>IF(Q299="MP",H299-P299,0)</f>
        <v>0</v>
      </c>
      <c r="X299" s="17">
        <f>IF(Q299="OM",G299,0)</f>
        <v>0</v>
      </c>
      <c r="Y299" s="10"/>
      <c r="AI299" s="17">
        <f>SUM(Z300:Z328)</f>
        <v>0</v>
      </c>
      <c r="AJ299" s="17">
        <f>SUM(AA300:AA328)</f>
        <v>0</v>
      </c>
      <c r="AK299" s="17">
        <f>SUM(AB300:AB328)</f>
        <v>0</v>
      </c>
    </row>
    <row r="300" spans="1:37">
      <c r="A300" s="146" t="s">
        <v>100</v>
      </c>
      <c r="B300" s="146" t="s">
        <v>245</v>
      </c>
      <c r="C300" s="150" t="s">
        <v>487</v>
      </c>
      <c r="D300" s="150" t="s">
        <v>582</v>
      </c>
      <c r="E300" s="151">
        <v>12</v>
      </c>
      <c r="F300" s="214">
        <v>0</v>
      </c>
      <c r="G300" s="7">
        <f>ROUND(E300*AE300,2)</f>
        <v>0</v>
      </c>
      <c r="H300" s="7">
        <f>I300-G300</f>
        <v>0</v>
      </c>
      <c r="I300" s="7">
        <f>ROUND(E300*F300,2)</f>
        <v>0</v>
      </c>
      <c r="J300" s="7">
        <v>0</v>
      </c>
      <c r="K300" s="7">
        <f>E300*J300</f>
        <v>0</v>
      </c>
      <c r="L300" s="12" t="s">
        <v>969</v>
      </c>
      <c r="N300" s="12" t="s">
        <v>6</v>
      </c>
      <c r="O300" s="7">
        <f>IF(N300="5",H300,0)</f>
        <v>0</v>
      </c>
      <c r="Z300" s="7">
        <f>IF(AD300=0,I300,0)</f>
        <v>0</v>
      </c>
      <c r="AA300" s="7">
        <f>IF(AD300=15,I300,0)</f>
        <v>0</v>
      </c>
      <c r="AB300" s="7">
        <f>IF(AD300=21,I300,0)</f>
        <v>0</v>
      </c>
      <c r="AD300" s="16">
        <v>21</v>
      </c>
      <c r="AE300" s="16">
        <f>F300*0</f>
        <v>0</v>
      </c>
      <c r="AF300" s="16">
        <f>F300*(1-0)</f>
        <v>0</v>
      </c>
    </row>
    <row r="301" spans="1:37">
      <c r="C301" s="152" t="s">
        <v>430</v>
      </c>
      <c r="D301" s="153"/>
      <c r="E301" s="154">
        <v>2</v>
      </c>
      <c r="F301" s="153"/>
    </row>
    <row r="302" spans="1:37">
      <c r="C302" s="152" t="s">
        <v>491</v>
      </c>
      <c r="D302" s="153"/>
      <c r="E302" s="154">
        <v>3</v>
      </c>
      <c r="F302" s="153"/>
    </row>
    <row r="303" spans="1:37">
      <c r="C303" s="152" t="s">
        <v>456</v>
      </c>
      <c r="D303" s="153"/>
      <c r="E303" s="154">
        <v>4</v>
      </c>
      <c r="F303" s="153"/>
    </row>
    <row r="304" spans="1:37">
      <c r="C304" s="152" t="s">
        <v>493</v>
      </c>
      <c r="D304" s="153"/>
      <c r="E304" s="154">
        <v>3</v>
      </c>
      <c r="F304" s="153"/>
    </row>
    <row r="305" spans="1:32">
      <c r="A305" s="149" t="s">
        <v>101</v>
      </c>
      <c r="B305" s="149" t="s">
        <v>246</v>
      </c>
      <c r="C305" s="155" t="s">
        <v>488</v>
      </c>
      <c r="D305" s="155" t="s">
        <v>582</v>
      </c>
      <c r="E305" s="156">
        <v>7</v>
      </c>
      <c r="F305" s="215">
        <v>0</v>
      </c>
      <c r="G305" s="8">
        <f>ROUND(E305*AE305,2)</f>
        <v>0</v>
      </c>
      <c r="H305" s="8">
        <f>I305-G305</f>
        <v>0</v>
      </c>
      <c r="I305" s="8">
        <f>ROUND(E305*F305,2)</f>
        <v>0</v>
      </c>
      <c r="J305" s="8">
        <v>8.0000000000000004E-4</v>
      </c>
      <c r="K305" s="8">
        <f>E305*J305</f>
        <v>5.5999999999999999E-3</v>
      </c>
      <c r="L305" s="12" t="s">
        <v>969</v>
      </c>
      <c r="N305" s="13" t="s">
        <v>602</v>
      </c>
      <c r="O305" s="8">
        <f>IF(N305="5",H305,0)</f>
        <v>0</v>
      </c>
      <c r="Z305" s="8">
        <f>IF(AD305=0,I305,0)</f>
        <v>0</v>
      </c>
      <c r="AA305" s="8">
        <f>IF(AD305=15,I305,0)</f>
        <v>0</v>
      </c>
      <c r="AB305" s="8">
        <f>IF(AD305=21,I305,0)</f>
        <v>0</v>
      </c>
      <c r="AD305" s="16">
        <v>21</v>
      </c>
      <c r="AE305" s="16">
        <f>F305*1</f>
        <v>0</v>
      </c>
      <c r="AF305" s="16">
        <f>F305*(1-1)</f>
        <v>0</v>
      </c>
    </row>
    <row r="306" spans="1:32">
      <c r="C306" s="152" t="s">
        <v>423</v>
      </c>
      <c r="D306" s="153"/>
      <c r="E306" s="154">
        <v>2</v>
      </c>
      <c r="F306" s="153"/>
    </row>
    <row r="307" spans="1:32">
      <c r="C307" s="152" t="s">
        <v>492</v>
      </c>
      <c r="D307" s="153"/>
      <c r="E307" s="154">
        <v>3</v>
      </c>
      <c r="F307" s="153"/>
    </row>
    <row r="308" spans="1:32">
      <c r="C308" s="152" t="s">
        <v>425</v>
      </c>
      <c r="D308" s="153"/>
      <c r="E308" s="154">
        <v>2</v>
      </c>
      <c r="F308" s="153"/>
    </row>
    <row r="309" spans="1:32">
      <c r="A309" s="149" t="s">
        <v>102</v>
      </c>
      <c r="B309" s="149" t="s">
        <v>247</v>
      </c>
      <c r="C309" s="155" t="s">
        <v>489</v>
      </c>
      <c r="D309" s="155" t="s">
        <v>582</v>
      </c>
      <c r="E309" s="156">
        <v>5</v>
      </c>
      <c r="F309" s="215">
        <v>0</v>
      </c>
      <c r="G309" s="8">
        <f>ROUND(E309*AE309,2)</f>
        <v>0</v>
      </c>
      <c r="H309" s="8">
        <f>I309-G309</f>
        <v>0</v>
      </c>
      <c r="I309" s="8">
        <f>ROUND(E309*F309,2)</f>
        <v>0</v>
      </c>
      <c r="J309" s="8">
        <v>8.0000000000000004E-4</v>
      </c>
      <c r="K309" s="8">
        <f>E309*J309</f>
        <v>4.0000000000000001E-3</v>
      </c>
      <c r="L309" s="12" t="s">
        <v>969</v>
      </c>
      <c r="N309" s="13" t="s">
        <v>602</v>
      </c>
      <c r="O309" s="8">
        <f>IF(N309="5",H309,0)</f>
        <v>0</v>
      </c>
      <c r="Z309" s="8">
        <f>IF(AD309=0,I309,0)</f>
        <v>0</v>
      </c>
      <c r="AA309" s="8">
        <f>IF(AD309=15,I309,0)</f>
        <v>0</v>
      </c>
      <c r="AB309" s="8">
        <f>IF(AD309=21,I309,0)</f>
        <v>0</v>
      </c>
      <c r="AD309" s="16">
        <v>21</v>
      </c>
      <c r="AE309" s="16">
        <f>F309*1</f>
        <v>0</v>
      </c>
      <c r="AF309" s="16">
        <f>F309*(1-1)</f>
        <v>0</v>
      </c>
    </row>
    <row r="310" spans="1:32">
      <c r="C310" s="152" t="s">
        <v>430</v>
      </c>
      <c r="D310" s="153"/>
      <c r="E310" s="154">
        <v>2</v>
      </c>
      <c r="F310" s="153"/>
    </row>
    <row r="311" spans="1:32">
      <c r="C311" s="152" t="s">
        <v>472</v>
      </c>
      <c r="D311" s="153"/>
      <c r="E311" s="154">
        <v>1</v>
      </c>
      <c r="F311" s="153"/>
    </row>
    <row r="312" spans="1:32">
      <c r="C312" s="152" t="s">
        <v>473</v>
      </c>
      <c r="D312" s="153"/>
      <c r="E312" s="154">
        <v>1</v>
      </c>
      <c r="F312" s="153"/>
    </row>
    <row r="313" spans="1:32">
      <c r="C313" s="152" t="s">
        <v>474</v>
      </c>
      <c r="D313" s="153"/>
      <c r="E313" s="154">
        <v>1</v>
      </c>
      <c r="F313" s="153"/>
    </row>
    <row r="314" spans="1:32">
      <c r="A314" s="149" t="s">
        <v>103</v>
      </c>
      <c r="B314" s="149" t="s">
        <v>248</v>
      </c>
      <c r="C314" s="155" t="s">
        <v>490</v>
      </c>
      <c r="D314" s="155" t="s">
        <v>582</v>
      </c>
      <c r="E314" s="156">
        <v>4</v>
      </c>
      <c r="F314" s="215">
        <v>0</v>
      </c>
      <c r="G314" s="8">
        <f>ROUND(E314*AE314,2)</f>
        <v>0</v>
      </c>
      <c r="H314" s="8">
        <f>I314-G314</f>
        <v>0</v>
      </c>
      <c r="I314" s="8">
        <f>ROUND(E314*F314,2)</f>
        <v>0</v>
      </c>
      <c r="J314" s="8">
        <v>1.6E-2</v>
      </c>
      <c r="K314" s="8">
        <f>E314*J314</f>
        <v>6.4000000000000001E-2</v>
      </c>
      <c r="L314" s="12" t="s">
        <v>969</v>
      </c>
      <c r="N314" s="13" t="s">
        <v>602</v>
      </c>
      <c r="O314" s="8">
        <f>IF(N314="5",H314,0)</f>
        <v>0</v>
      </c>
      <c r="Z314" s="8">
        <f>IF(AD314=0,I314,0)</f>
        <v>0</v>
      </c>
      <c r="AA314" s="8">
        <f>IF(AD314=15,I314,0)</f>
        <v>0</v>
      </c>
      <c r="AB314" s="8">
        <f>IF(AD314=21,I314,0)</f>
        <v>0</v>
      </c>
      <c r="AD314" s="16">
        <v>21</v>
      </c>
      <c r="AE314" s="16">
        <f>F314*1</f>
        <v>0</v>
      </c>
      <c r="AF314" s="16">
        <f>F314*(1-1)</f>
        <v>0</v>
      </c>
    </row>
    <row r="315" spans="1:32">
      <c r="C315" s="152" t="s">
        <v>472</v>
      </c>
      <c r="D315" s="153"/>
      <c r="E315" s="154">
        <v>1</v>
      </c>
      <c r="F315" s="153"/>
    </row>
    <row r="316" spans="1:32">
      <c r="C316" s="152" t="s">
        <v>424</v>
      </c>
      <c r="D316" s="153"/>
      <c r="E316" s="154">
        <v>2</v>
      </c>
      <c r="F316" s="153"/>
    </row>
    <row r="317" spans="1:32">
      <c r="C317" s="152" t="s">
        <v>474</v>
      </c>
      <c r="D317" s="153"/>
      <c r="E317" s="154">
        <v>1</v>
      </c>
      <c r="F317" s="153"/>
    </row>
    <row r="318" spans="1:32">
      <c r="A318" s="149" t="s">
        <v>104</v>
      </c>
      <c r="B318" s="149" t="s">
        <v>249</v>
      </c>
      <c r="C318" s="155" t="s">
        <v>494</v>
      </c>
      <c r="D318" s="155" t="s">
        <v>582</v>
      </c>
      <c r="E318" s="156">
        <v>2</v>
      </c>
      <c r="F318" s="215">
        <v>0</v>
      </c>
      <c r="G318" s="8">
        <f>ROUND(E318*AE318,2)</f>
        <v>0</v>
      </c>
      <c r="H318" s="8">
        <f>I318-G318</f>
        <v>0</v>
      </c>
      <c r="I318" s="8">
        <f>ROUND(E318*F318,2)</f>
        <v>0</v>
      </c>
      <c r="J318" s="8">
        <v>1.7999999999999999E-2</v>
      </c>
      <c r="K318" s="8">
        <f>E318*J318</f>
        <v>3.5999999999999997E-2</v>
      </c>
      <c r="L318" s="12" t="s">
        <v>969</v>
      </c>
      <c r="N318" s="13" t="s">
        <v>602</v>
      </c>
      <c r="O318" s="8">
        <f>IF(N318="5",H318,0)</f>
        <v>0</v>
      </c>
      <c r="Z318" s="8">
        <f>IF(AD318=0,I318,0)</f>
        <v>0</v>
      </c>
      <c r="AA318" s="8">
        <f>IF(AD318=15,I318,0)</f>
        <v>0</v>
      </c>
      <c r="AB318" s="8">
        <f>IF(AD318=21,I318,0)</f>
        <v>0</v>
      </c>
      <c r="AD318" s="16">
        <v>21</v>
      </c>
      <c r="AE318" s="16">
        <f>F318*1</f>
        <v>0</v>
      </c>
      <c r="AF318" s="16">
        <f>F318*(1-1)</f>
        <v>0</v>
      </c>
    </row>
    <row r="319" spans="1:32">
      <c r="C319" s="152" t="s">
        <v>430</v>
      </c>
      <c r="D319" s="153"/>
      <c r="E319" s="154">
        <v>2</v>
      </c>
      <c r="F319" s="153"/>
    </row>
    <row r="320" spans="1:32">
      <c r="A320" s="149" t="s">
        <v>105</v>
      </c>
      <c r="B320" s="149" t="s">
        <v>250</v>
      </c>
      <c r="C320" s="155" t="s">
        <v>495</v>
      </c>
      <c r="D320" s="155" t="s">
        <v>582</v>
      </c>
      <c r="E320" s="156">
        <v>3</v>
      </c>
      <c r="F320" s="215">
        <v>0</v>
      </c>
      <c r="G320" s="8">
        <f>ROUND(E320*AE320,2)</f>
        <v>0</v>
      </c>
      <c r="H320" s="8">
        <f>I320-G320</f>
        <v>0</v>
      </c>
      <c r="I320" s="8">
        <f>ROUND(E320*F320,2)</f>
        <v>0</v>
      </c>
      <c r="J320" s="8">
        <v>0.02</v>
      </c>
      <c r="K320" s="8">
        <f>E320*J320</f>
        <v>0.06</v>
      </c>
      <c r="L320" s="12" t="s">
        <v>969</v>
      </c>
      <c r="N320" s="13" t="s">
        <v>602</v>
      </c>
      <c r="O320" s="8">
        <f>IF(N320="5",H320,0)</f>
        <v>0</v>
      </c>
      <c r="Z320" s="8">
        <f>IF(AD320=0,I320,0)</f>
        <v>0</v>
      </c>
      <c r="AA320" s="8">
        <f>IF(AD320=15,I320,0)</f>
        <v>0</v>
      </c>
      <c r="AB320" s="8">
        <f>IF(AD320=21,I320,0)</f>
        <v>0</v>
      </c>
      <c r="AD320" s="16">
        <v>21</v>
      </c>
      <c r="AE320" s="16">
        <f>F320*1</f>
        <v>0</v>
      </c>
      <c r="AF320" s="16">
        <f>F320*(1-1)</f>
        <v>0</v>
      </c>
    </row>
    <row r="321" spans="1:37">
      <c r="C321" s="152" t="s">
        <v>472</v>
      </c>
      <c r="D321" s="153"/>
      <c r="E321" s="154">
        <v>1</v>
      </c>
      <c r="F321" s="153"/>
    </row>
    <row r="322" spans="1:37">
      <c r="C322" s="152" t="s">
        <v>473</v>
      </c>
      <c r="D322" s="153"/>
      <c r="E322" s="154">
        <v>1</v>
      </c>
      <c r="F322" s="153"/>
    </row>
    <row r="323" spans="1:37">
      <c r="C323" s="152" t="s">
        <v>474</v>
      </c>
      <c r="D323" s="153"/>
      <c r="E323" s="154">
        <v>1</v>
      </c>
      <c r="F323" s="153"/>
    </row>
    <row r="324" spans="1:37">
      <c r="A324" s="149" t="s">
        <v>106</v>
      </c>
      <c r="B324" s="149" t="s">
        <v>251</v>
      </c>
      <c r="C324" s="155" t="s">
        <v>496</v>
      </c>
      <c r="D324" s="155" t="s">
        <v>582</v>
      </c>
      <c r="E324" s="156">
        <v>3</v>
      </c>
      <c r="F324" s="215">
        <v>0</v>
      </c>
      <c r="G324" s="8">
        <f>ROUND(E324*AE324,2)</f>
        <v>0</v>
      </c>
      <c r="H324" s="8">
        <f>I324-G324</f>
        <v>0</v>
      </c>
      <c r="I324" s="8">
        <f>ROUND(E324*F324,2)</f>
        <v>0</v>
      </c>
      <c r="J324" s="8">
        <v>2.1999999999999999E-2</v>
      </c>
      <c r="K324" s="8">
        <f>E324*J324</f>
        <v>6.6000000000000003E-2</v>
      </c>
      <c r="L324" s="12" t="s">
        <v>969</v>
      </c>
      <c r="N324" s="13" t="s">
        <v>602</v>
      </c>
      <c r="O324" s="8">
        <f>IF(N324="5",H324,0)</f>
        <v>0</v>
      </c>
      <c r="Z324" s="8">
        <f>IF(AD324=0,I324,0)</f>
        <v>0</v>
      </c>
      <c r="AA324" s="8">
        <f>IF(AD324=15,I324,0)</f>
        <v>0</v>
      </c>
      <c r="AB324" s="8">
        <f>IF(AD324=21,I324,0)</f>
        <v>0</v>
      </c>
      <c r="AD324" s="16">
        <v>21</v>
      </c>
      <c r="AE324" s="16">
        <f>F324*1</f>
        <v>0</v>
      </c>
      <c r="AF324" s="16">
        <f>F324*(1-1)</f>
        <v>0</v>
      </c>
    </row>
    <row r="325" spans="1:37">
      <c r="C325" s="152" t="s">
        <v>472</v>
      </c>
      <c r="D325" s="153"/>
      <c r="E325" s="154">
        <v>1</v>
      </c>
      <c r="F325" s="153"/>
    </row>
    <row r="326" spans="1:37">
      <c r="C326" s="152" t="s">
        <v>473</v>
      </c>
      <c r="D326" s="153"/>
      <c r="E326" s="154">
        <v>1</v>
      </c>
      <c r="F326" s="153"/>
    </row>
    <row r="327" spans="1:37">
      <c r="C327" s="152" t="s">
        <v>474</v>
      </c>
      <c r="D327" s="153"/>
      <c r="E327" s="154">
        <v>1</v>
      </c>
      <c r="F327" s="153"/>
    </row>
    <row r="328" spans="1:37">
      <c r="A328" s="146" t="s">
        <v>107</v>
      </c>
      <c r="B328" s="146" t="s">
        <v>252</v>
      </c>
      <c r="C328" s="150" t="s">
        <v>497</v>
      </c>
      <c r="D328" s="150" t="s">
        <v>580</v>
      </c>
      <c r="E328" s="151">
        <v>0.24</v>
      </c>
      <c r="F328" s="214">
        <v>0</v>
      </c>
      <c r="G328" s="7">
        <f>ROUND(E328*AE328,2)</f>
        <v>0</v>
      </c>
      <c r="H328" s="7">
        <f>I328-G328</f>
        <v>0</v>
      </c>
      <c r="I328" s="7">
        <f>ROUND(E328*F328,2)</f>
        <v>0</v>
      </c>
      <c r="J328" s="7">
        <v>0</v>
      </c>
      <c r="K328" s="7">
        <f>E328*J328</f>
        <v>0</v>
      </c>
      <c r="L328" s="12" t="s">
        <v>969</v>
      </c>
      <c r="N328" s="12" t="s">
        <v>10</v>
      </c>
      <c r="O328" s="7">
        <f>IF(N328="5",H328,0)</f>
        <v>0</v>
      </c>
      <c r="Z328" s="7">
        <f>IF(AD328=0,I328,0)</f>
        <v>0</v>
      </c>
      <c r="AA328" s="7">
        <f>IF(AD328=15,I328,0)</f>
        <v>0</v>
      </c>
      <c r="AB328" s="7">
        <f>IF(AD328=21,I328,0)</f>
        <v>0</v>
      </c>
      <c r="AD328" s="16">
        <v>21</v>
      </c>
      <c r="AE328" s="16">
        <f>F328*0</f>
        <v>0</v>
      </c>
      <c r="AF328" s="16">
        <f>F328*(1-0)</f>
        <v>0</v>
      </c>
    </row>
    <row r="329" spans="1:37">
      <c r="C329" s="152" t="s">
        <v>907</v>
      </c>
      <c r="D329" s="153"/>
      <c r="E329" s="154">
        <v>0.24</v>
      </c>
      <c r="F329" s="153"/>
    </row>
    <row r="330" spans="1:37">
      <c r="A330" s="147"/>
      <c r="B330" s="148" t="s">
        <v>253</v>
      </c>
      <c r="C330" s="246" t="s">
        <v>498</v>
      </c>
      <c r="D330" s="247"/>
      <c r="E330" s="247"/>
      <c r="F330" s="247"/>
      <c r="G330" s="17">
        <f>SUM(G331:G342)</f>
        <v>0</v>
      </c>
      <c r="H330" s="17">
        <f>SUM(H331:H342)</f>
        <v>0</v>
      </c>
      <c r="I330" s="17">
        <f>G330+H330</f>
        <v>0</v>
      </c>
      <c r="J330" s="10"/>
      <c r="K330" s="17">
        <f>SUM(K331:K342)</f>
        <v>0.57685720000000007</v>
      </c>
      <c r="L330" s="10"/>
      <c r="P330" s="17">
        <f>IF(Q330="PR",I330,SUM(O331:O342))</f>
        <v>0</v>
      </c>
      <c r="Q330" s="10" t="s">
        <v>606</v>
      </c>
      <c r="R330" s="17">
        <f>IF(Q330="HS",G330,0)</f>
        <v>0</v>
      </c>
      <c r="S330" s="17">
        <f>IF(Q330="HS",H330-P330,0)</f>
        <v>0</v>
      </c>
      <c r="T330" s="17">
        <f>IF(Q330="PS",G330,0)</f>
        <v>0</v>
      </c>
      <c r="U330" s="17">
        <f>IF(Q330="PS",H330-P330,0)</f>
        <v>0</v>
      </c>
      <c r="V330" s="17">
        <f>IF(Q330="MP",G330,0)</f>
        <v>0</v>
      </c>
      <c r="W330" s="17">
        <f>IF(Q330="MP",H330-P330,0)</f>
        <v>0</v>
      </c>
      <c r="X330" s="17">
        <f>IF(Q330="OM",G330,0)</f>
        <v>0</v>
      </c>
      <c r="Y330" s="10"/>
      <c r="AI330" s="17">
        <f>SUM(Z331:Z342)</f>
        <v>0</v>
      </c>
      <c r="AJ330" s="17">
        <f>SUM(AA331:AA342)</f>
        <v>0</v>
      </c>
      <c r="AK330" s="17">
        <f>SUM(AB331:AB342)</f>
        <v>0</v>
      </c>
    </row>
    <row r="331" spans="1:37">
      <c r="A331" s="146" t="s">
        <v>108</v>
      </c>
      <c r="B331" s="146" t="s">
        <v>254</v>
      </c>
      <c r="C331" s="150" t="s">
        <v>499</v>
      </c>
      <c r="D331" s="150" t="s">
        <v>579</v>
      </c>
      <c r="E331" s="151">
        <v>84.34</v>
      </c>
      <c r="F331" s="214">
        <v>0</v>
      </c>
      <c r="G331" s="7">
        <f>ROUND(E331*AE331,2)</f>
        <v>0</v>
      </c>
      <c r="H331" s="7">
        <f>I331-G331</f>
        <v>0</v>
      </c>
      <c r="I331" s="7">
        <f>ROUND(E331*F331,2)</f>
        <v>0</v>
      </c>
      <c r="J331" s="7">
        <v>2.48E-3</v>
      </c>
      <c r="K331" s="7">
        <f>E331*J331</f>
        <v>0.20916320000000002</v>
      </c>
      <c r="L331" s="12" t="s">
        <v>969</v>
      </c>
      <c r="N331" s="12" t="s">
        <v>6</v>
      </c>
      <c r="O331" s="7">
        <f>IF(N331="5",H331,0)</f>
        <v>0</v>
      </c>
      <c r="Z331" s="7">
        <f>IF(AD331=0,I331,0)</f>
        <v>0</v>
      </c>
      <c r="AA331" s="7">
        <f>IF(AD331=15,I331,0)</f>
        <v>0</v>
      </c>
      <c r="AB331" s="7">
        <f>IF(AD331=21,I331,0)</f>
        <v>0</v>
      </c>
      <c r="AD331" s="16">
        <v>21</v>
      </c>
      <c r="AE331" s="16">
        <f>F331*0.513352941176471</f>
        <v>0</v>
      </c>
      <c r="AF331" s="16">
        <f>F331*(1-0.513352941176471)</f>
        <v>0</v>
      </c>
    </row>
    <row r="332" spans="1:37">
      <c r="C332" s="152" t="s">
        <v>908</v>
      </c>
      <c r="D332" s="153"/>
      <c r="E332" s="154">
        <v>84.34</v>
      </c>
      <c r="F332" s="153"/>
    </row>
    <row r="333" spans="1:37">
      <c r="A333" s="146" t="s">
        <v>109</v>
      </c>
      <c r="B333" s="146" t="s">
        <v>255</v>
      </c>
      <c r="C333" s="150" t="s">
        <v>500</v>
      </c>
      <c r="D333" s="150" t="s">
        <v>579</v>
      </c>
      <c r="E333" s="151">
        <v>84.34</v>
      </c>
      <c r="F333" s="214">
        <v>0</v>
      </c>
      <c r="G333" s="7">
        <f>ROUND(E333*AE333,2)</f>
        <v>0</v>
      </c>
      <c r="H333" s="7">
        <f>I333-G333</f>
        <v>0</v>
      </c>
      <c r="I333" s="7">
        <f>ROUND(E333*F333,2)</f>
        <v>0</v>
      </c>
      <c r="J333" s="7">
        <v>4.1000000000000003E-3</v>
      </c>
      <c r="K333" s="7">
        <f>E333*J333</f>
        <v>0.34579400000000005</v>
      </c>
      <c r="L333" s="12" t="s">
        <v>969</v>
      </c>
      <c r="N333" s="12" t="s">
        <v>6</v>
      </c>
      <c r="O333" s="7">
        <f>IF(N333="5",H333,0)</f>
        <v>0</v>
      </c>
      <c r="Z333" s="7">
        <f>IF(AD333=0,I333,0)</f>
        <v>0</v>
      </c>
      <c r="AA333" s="7">
        <f>IF(AD333=15,I333,0)</f>
        <v>0</v>
      </c>
      <c r="AB333" s="7">
        <f>IF(AD333=21,I333,0)</f>
        <v>0</v>
      </c>
      <c r="AD333" s="16">
        <v>21</v>
      </c>
      <c r="AE333" s="16">
        <f>F333*0.642281690140845</f>
        <v>0</v>
      </c>
      <c r="AF333" s="16">
        <f>F333*(1-0.642281690140845)</f>
        <v>0</v>
      </c>
    </row>
    <row r="334" spans="1:37">
      <c r="C334" s="152" t="s">
        <v>501</v>
      </c>
      <c r="D334" s="153"/>
      <c r="E334" s="154">
        <v>2.2400000000000002</v>
      </c>
      <c r="F334" s="153"/>
    </row>
    <row r="335" spans="1:37">
      <c r="C335" s="152" t="s">
        <v>909</v>
      </c>
      <c r="D335" s="153"/>
      <c r="E335" s="154">
        <v>27.5</v>
      </c>
      <c r="F335" s="153"/>
    </row>
    <row r="336" spans="1:37">
      <c r="C336" s="152" t="s">
        <v>910</v>
      </c>
      <c r="D336" s="153"/>
      <c r="E336" s="154">
        <v>27.3</v>
      </c>
      <c r="F336" s="153"/>
    </row>
    <row r="337" spans="1:37">
      <c r="C337" s="152" t="s">
        <v>911</v>
      </c>
      <c r="D337" s="153"/>
      <c r="E337" s="154">
        <v>27.3</v>
      </c>
      <c r="F337" s="153"/>
    </row>
    <row r="338" spans="1:37" ht="25.5">
      <c r="A338" s="149" t="s">
        <v>110</v>
      </c>
      <c r="B338" s="149" t="s">
        <v>256</v>
      </c>
      <c r="C338" s="155" t="s">
        <v>912</v>
      </c>
      <c r="D338" s="155" t="s">
        <v>581</v>
      </c>
      <c r="E338" s="156">
        <v>21.9</v>
      </c>
      <c r="F338" s="215">
        <v>0</v>
      </c>
      <c r="G338" s="8">
        <f>ROUND(E338*AE338,2)</f>
        <v>0</v>
      </c>
      <c r="H338" s="8">
        <f>I338-G338</f>
        <v>0</v>
      </c>
      <c r="I338" s="8">
        <f>ROUND(E338*F338,2)</f>
        <v>0</v>
      </c>
      <c r="J338" s="8">
        <v>1E-3</v>
      </c>
      <c r="K338" s="8">
        <f>E338*J338</f>
        <v>2.1899999999999999E-2</v>
      </c>
      <c r="L338" s="13" t="s">
        <v>970</v>
      </c>
      <c r="N338" s="13" t="s">
        <v>602</v>
      </c>
      <c r="O338" s="8">
        <f>IF(N338="5",H338,0)</f>
        <v>0</v>
      </c>
      <c r="Z338" s="8">
        <f>IF(AD338=0,I338,0)</f>
        <v>0</v>
      </c>
      <c r="AA338" s="8">
        <f>IF(AD338=15,I338,0)</f>
        <v>0</v>
      </c>
      <c r="AB338" s="8">
        <f>IF(AD338=21,I338,0)</f>
        <v>0</v>
      </c>
      <c r="AD338" s="16">
        <v>21</v>
      </c>
      <c r="AE338" s="16">
        <f>F338*1</f>
        <v>0</v>
      </c>
      <c r="AF338" s="16">
        <f>F338*(1-1)</f>
        <v>0</v>
      </c>
    </row>
    <row r="339" spans="1:37">
      <c r="C339" s="152" t="s">
        <v>913</v>
      </c>
      <c r="D339" s="153"/>
      <c r="E339" s="154">
        <v>6.3</v>
      </c>
      <c r="F339" s="153"/>
    </row>
    <row r="340" spans="1:37">
      <c r="C340" s="152" t="s">
        <v>914</v>
      </c>
      <c r="D340" s="153"/>
      <c r="E340" s="154">
        <v>9.3000000000000007</v>
      </c>
      <c r="F340" s="153"/>
    </row>
    <row r="341" spans="1:37">
      <c r="C341" s="152" t="s">
        <v>915</v>
      </c>
      <c r="D341" s="153"/>
      <c r="E341" s="154">
        <v>6.3</v>
      </c>
      <c r="F341" s="153"/>
    </row>
    <row r="342" spans="1:37">
      <c r="A342" s="146" t="s">
        <v>111</v>
      </c>
      <c r="B342" s="146" t="s">
        <v>257</v>
      </c>
      <c r="C342" s="150" t="s">
        <v>502</v>
      </c>
      <c r="D342" s="150" t="s">
        <v>580</v>
      </c>
      <c r="E342" s="151">
        <v>0.57689999999999997</v>
      </c>
      <c r="F342" s="214">
        <v>0</v>
      </c>
      <c r="G342" s="7">
        <f>ROUND(E342*AE342,2)</f>
        <v>0</v>
      </c>
      <c r="H342" s="7">
        <f>I342-G342</f>
        <v>0</v>
      </c>
      <c r="I342" s="7">
        <f>ROUND(E342*F342,2)</f>
        <v>0</v>
      </c>
      <c r="J342" s="7">
        <v>0</v>
      </c>
      <c r="K342" s="7">
        <f>E342*J342</f>
        <v>0</v>
      </c>
      <c r="L342" s="12" t="s">
        <v>969</v>
      </c>
      <c r="N342" s="12" t="s">
        <v>10</v>
      </c>
      <c r="O342" s="7">
        <f>IF(N342="5",H342,0)</f>
        <v>0</v>
      </c>
      <c r="Z342" s="7">
        <f>IF(AD342=0,I342,0)</f>
        <v>0</v>
      </c>
      <c r="AA342" s="7">
        <f>IF(AD342=15,I342,0)</f>
        <v>0</v>
      </c>
      <c r="AB342" s="7">
        <f>IF(AD342=21,I342,0)</f>
        <v>0</v>
      </c>
      <c r="AD342" s="16">
        <v>21</v>
      </c>
      <c r="AE342" s="16">
        <f>F342*0</f>
        <v>0</v>
      </c>
      <c r="AF342" s="16">
        <f>F342*(1-0)</f>
        <v>0</v>
      </c>
    </row>
    <row r="343" spans="1:37">
      <c r="A343" s="147"/>
      <c r="B343" s="148" t="s">
        <v>258</v>
      </c>
      <c r="C343" s="246" t="s">
        <v>503</v>
      </c>
      <c r="D343" s="247"/>
      <c r="E343" s="247"/>
      <c r="F343" s="247"/>
      <c r="G343" s="17">
        <f>SUM(G344:G358)</f>
        <v>0</v>
      </c>
      <c r="H343" s="17">
        <f>SUM(H344:H358)</f>
        <v>0</v>
      </c>
      <c r="I343" s="17">
        <f>G343+H343</f>
        <v>0</v>
      </c>
      <c r="J343" s="10"/>
      <c r="K343" s="17">
        <f>SUM(K344:K358)</f>
        <v>3.3970544999999994</v>
      </c>
      <c r="L343" s="10"/>
      <c r="P343" s="17">
        <f>IF(Q343="PR",I343,SUM(O344:O358))</f>
        <v>0</v>
      </c>
      <c r="Q343" s="10" t="s">
        <v>606</v>
      </c>
      <c r="R343" s="17">
        <f>IF(Q343="HS",G343,0)</f>
        <v>0</v>
      </c>
      <c r="S343" s="17">
        <f>IF(Q343="HS",H343-P343,0)</f>
        <v>0</v>
      </c>
      <c r="T343" s="17">
        <f>IF(Q343="PS",G343,0)</f>
        <v>0</v>
      </c>
      <c r="U343" s="17">
        <f>IF(Q343="PS",H343-P343,0)</f>
        <v>0</v>
      </c>
      <c r="V343" s="17">
        <f>IF(Q343="MP",G343,0)</f>
        <v>0</v>
      </c>
      <c r="W343" s="17">
        <f>IF(Q343="MP",H343-P343,0)</f>
        <v>0</v>
      </c>
      <c r="X343" s="17">
        <f>IF(Q343="OM",G343,0)</f>
        <v>0</v>
      </c>
      <c r="Y343" s="10"/>
      <c r="AI343" s="17">
        <f>SUM(Z344:Z358)</f>
        <v>0</v>
      </c>
      <c r="AJ343" s="17">
        <f>SUM(AA344:AA358)</f>
        <v>0</v>
      </c>
      <c r="AK343" s="17">
        <f>SUM(AB344:AB358)</f>
        <v>0</v>
      </c>
    </row>
    <row r="344" spans="1:37">
      <c r="A344" s="146" t="s">
        <v>112</v>
      </c>
      <c r="B344" s="146" t="s">
        <v>259</v>
      </c>
      <c r="C344" s="150" t="s">
        <v>504</v>
      </c>
      <c r="D344" s="150" t="s">
        <v>581</v>
      </c>
      <c r="E344" s="151">
        <v>51.8</v>
      </c>
      <c r="F344" s="214">
        <v>0</v>
      </c>
      <c r="G344" s="7">
        <f>ROUND(E344*AE344,2)</f>
        <v>0</v>
      </c>
      <c r="H344" s="7">
        <f>I344-G344</f>
        <v>0</v>
      </c>
      <c r="I344" s="7">
        <f>ROUND(E344*F344,2)</f>
        <v>0</v>
      </c>
      <c r="J344" s="7">
        <v>3.2000000000000003E-4</v>
      </c>
      <c r="K344" s="7">
        <f>E344*J344</f>
        <v>1.6576E-2</v>
      </c>
      <c r="L344" s="12" t="s">
        <v>969</v>
      </c>
      <c r="N344" s="12" t="s">
        <v>6</v>
      </c>
      <c r="O344" s="7">
        <f>IF(N344="5",H344,0)</f>
        <v>0</v>
      </c>
      <c r="Z344" s="7">
        <f>IF(AD344=0,I344,0)</f>
        <v>0</v>
      </c>
      <c r="AA344" s="7">
        <f>IF(AD344=15,I344,0)</f>
        <v>0</v>
      </c>
      <c r="AB344" s="7">
        <f>IF(AD344=21,I344,0)</f>
        <v>0</v>
      </c>
      <c r="AD344" s="16">
        <v>21</v>
      </c>
      <c r="AE344" s="16">
        <f>F344*0.109252669039146</f>
        <v>0</v>
      </c>
      <c r="AF344" s="16">
        <f>F344*(1-0.109252669039146)</f>
        <v>0</v>
      </c>
    </row>
    <row r="345" spans="1:37">
      <c r="C345" s="152" t="s">
        <v>505</v>
      </c>
      <c r="D345" s="153"/>
      <c r="E345" s="154">
        <v>51.8</v>
      </c>
      <c r="F345" s="153"/>
    </row>
    <row r="346" spans="1:37">
      <c r="A346" s="146" t="s">
        <v>113</v>
      </c>
      <c r="B346" s="146" t="s">
        <v>260</v>
      </c>
      <c r="C346" s="150" t="s">
        <v>506</v>
      </c>
      <c r="D346" s="150" t="s">
        <v>579</v>
      </c>
      <c r="E346" s="151">
        <v>134.75</v>
      </c>
      <c r="F346" s="214">
        <v>0</v>
      </c>
      <c r="G346" s="7">
        <f>ROUND(E346*AE346,2)</f>
        <v>0</v>
      </c>
      <c r="H346" s="7">
        <f>I346-G346</f>
        <v>0</v>
      </c>
      <c r="I346" s="7">
        <f>ROUND(E346*F346,2)</f>
        <v>0</v>
      </c>
      <c r="J346" s="7">
        <v>0</v>
      </c>
      <c r="K346" s="7">
        <f>E346*J346</f>
        <v>0</v>
      </c>
      <c r="L346" s="12" t="s">
        <v>969</v>
      </c>
      <c r="N346" s="12" t="s">
        <v>6</v>
      </c>
      <c r="O346" s="7">
        <f>IF(N346="5",H346,0)</f>
        <v>0</v>
      </c>
      <c r="Z346" s="7">
        <f>IF(AD346=0,I346,0)</f>
        <v>0</v>
      </c>
      <c r="AA346" s="7">
        <f>IF(AD346=15,I346,0)</f>
        <v>0</v>
      </c>
      <c r="AB346" s="7">
        <f>IF(AD346=21,I346,0)</f>
        <v>0</v>
      </c>
      <c r="AD346" s="16">
        <v>21</v>
      </c>
      <c r="AE346" s="16">
        <f>F346*0.562912087912088</f>
        <v>0</v>
      </c>
      <c r="AF346" s="16">
        <f>F346*(1-0.562912087912088)</f>
        <v>0</v>
      </c>
    </row>
    <row r="347" spans="1:37">
      <c r="C347" s="152" t="s">
        <v>916</v>
      </c>
      <c r="D347" s="153"/>
      <c r="E347" s="154">
        <v>134.75</v>
      </c>
      <c r="F347" s="153"/>
    </row>
    <row r="348" spans="1:37">
      <c r="A348" s="146" t="s">
        <v>114</v>
      </c>
      <c r="B348" s="146" t="s">
        <v>261</v>
      </c>
      <c r="C348" s="150" t="s">
        <v>507</v>
      </c>
      <c r="D348" s="150" t="s">
        <v>579</v>
      </c>
      <c r="E348" s="151">
        <v>134.75</v>
      </c>
      <c r="F348" s="214">
        <v>0</v>
      </c>
      <c r="G348" s="7">
        <f>ROUND(E348*AE348,2)</f>
        <v>0</v>
      </c>
      <c r="H348" s="7">
        <f>I348-G348</f>
        <v>0</v>
      </c>
      <c r="I348" s="7">
        <f>ROUND(E348*F348,2)</f>
        <v>0</v>
      </c>
      <c r="J348" s="7">
        <v>4.7499999999999999E-3</v>
      </c>
      <c r="K348" s="7">
        <f>E348*J348</f>
        <v>0.64006249999999998</v>
      </c>
      <c r="L348" s="12" t="s">
        <v>969</v>
      </c>
      <c r="N348" s="12" t="s">
        <v>6</v>
      </c>
      <c r="O348" s="7">
        <f>IF(N348="5",H348,0)</f>
        <v>0</v>
      </c>
      <c r="Z348" s="7">
        <f>IF(AD348=0,I348,0)</f>
        <v>0</v>
      </c>
      <c r="AA348" s="7">
        <f>IF(AD348=15,I348,0)</f>
        <v>0</v>
      </c>
      <c r="AB348" s="7">
        <f>IF(AD348=21,I348,0)</f>
        <v>0</v>
      </c>
      <c r="AD348" s="16">
        <v>21</v>
      </c>
      <c r="AE348" s="16">
        <f>F348*0.188031290743155</f>
        <v>0</v>
      </c>
      <c r="AF348" s="16">
        <f>F348*(1-0.188031290743155)</f>
        <v>0</v>
      </c>
    </row>
    <row r="349" spans="1:37" ht="25.5">
      <c r="C349" s="152" t="s">
        <v>508</v>
      </c>
      <c r="D349" s="153"/>
      <c r="E349" s="154">
        <v>52.65</v>
      </c>
      <c r="F349" s="153"/>
    </row>
    <row r="350" spans="1:37">
      <c r="C350" s="152" t="s">
        <v>909</v>
      </c>
      <c r="D350" s="153"/>
      <c r="E350" s="154">
        <v>27.5</v>
      </c>
      <c r="F350" s="153"/>
    </row>
    <row r="351" spans="1:37">
      <c r="C351" s="152" t="s">
        <v>910</v>
      </c>
      <c r="D351" s="153"/>
      <c r="E351" s="154">
        <v>27.3</v>
      </c>
      <c r="F351" s="153"/>
    </row>
    <row r="352" spans="1:37">
      <c r="C352" s="152" t="s">
        <v>911</v>
      </c>
      <c r="D352" s="153"/>
      <c r="E352" s="154">
        <v>27.3</v>
      </c>
      <c r="F352" s="153"/>
    </row>
    <row r="353" spans="1:37">
      <c r="A353" s="149" t="s">
        <v>115</v>
      </c>
      <c r="B353" s="149" t="s">
        <v>262</v>
      </c>
      <c r="C353" s="155" t="s">
        <v>509</v>
      </c>
      <c r="D353" s="155" t="s">
        <v>579</v>
      </c>
      <c r="E353" s="156">
        <v>5.28</v>
      </c>
      <c r="F353" s="215">
        <v>0</v>
      </c>
      <c r="G353" s="8">
        <f>ROUND(E353*AE353,2)</f>
        <v>0</v>
      </c>
      <c r="H353" s="8">
        <f>I353-G353</f>
        <v>0</v>
      </c>
      <c r="I353" s="8">
        <f>ROUND(E353*F353,2)</f>
        <v>0</v>
      </c>
      <c r="J353" s="8">
        <v>1.9199999999999998E-2</v>
      </c>
      <c r="K353" s="8">
        <f>E353*J353</f>
        <v>0.10137599999999999</v>
      </c>
      <c r="L353" s="12" t="s">
        <v>969</v>
      </c>
      <c r="N353" s="13" t="s">
        <v>602</v>
      </c>
      <c r="O353" s="8">
        <f>IF(N353="5",H353,0)</f>
        <v>0</v>
      </c>
      <c r="Z353" s="8">
        <f>IF(AD353=0,I353,0)</f>
        <v>0</v>
      </c>
      <c r="AA353" s="8">
        <f>IF(AD353=15,I353,0)</f>
        <v>0</v>
      </c>
      <c r="AB353" s="8">
        <f>IF(AD353=21,I353,0)</f>
        <v>0</v>
      </c>
      <c r="AD353" s="16">
        <v>21</v>
      </c>
      <c r="AE353" s="16">
        <f>F353*1</f>
        <v>0</v>
      </c>
      <c r="AF353" s="16">
        <f>F353*(1-1)</f>
        <v>0</v>
      </c>
    </row>
    <row r="354" spans="1:37">
      <c r="C354" s="152" t="s">
        <v>510</v>
      </c>
      <c r="D354" s="153"/>
      <c r="E354" s="154">
        <v>5.18</v>
      </c>
      <c r="F354" s="153"/>
    </row>
    <row r="355" spans="1:37">
      <c r="C355" s="152" t="s">
        <v>511</v>
      </c>
      <c r="D355" s="153"/>
      <c r="E355" s="154">
        <v>0.1</v>
      </c>
      <c r="F355" s="153"/>
    </row>
    <row r="356" spans="1:37">
      <c r="A356" s="146" t="s">
        <v>116</v>
      </c>
      <c r="B356" s="146" t="s">
        <v>263</v>
      </c>
      <c r="C356" s="150" t="s">
        <v>512</v>
      </c>
      <c r="D356" s="150" t="s">
        <v>580</v>
      </c>
      <c r="E356" s="151">
        <v>3.4</v>
      </c>
      <c r="F356" s="214">
        <v>0</v>
      </c>
      <c r="G356" s="7">
        <f>ROUND(E356*AE356,2)</f>
        <v>0</v>
      </c>
      <c r="H356" s="7">
        <f>I356-G356</f>
        <v>0</v>
      </c>
      <c r="I356" s="7">
        <f>ROUND(E356*F356,2)</f>
        <v>0</v>
      </c>
      <c r="J356" s="7">
        <v>0</v>
      </c>
      <c r="K356" s="7">
        <f>E356*J356</f>
        <v>0</v>
      </c>
      <c r="L356" s="12" t="s">
        <v>969</v>
      </c>
      <c r="N356" s="12" t="s">
        <v>10</v>
      </c>
      <c r="O356" s="7">
        <f>IF(N356="5",H356,0)</f>
        <v>0</v>
      </c>
      <c r="Z356" s="7">
        <f>IF(AD356=0,I356,0)</f>
        <v>0</v>
      </c>
      <c r="AA356" s="7">
        <f>IF(AD356=15,I356,0)</f>
        <v>0</v>
      </c>
      <c r="AB356" s="7">
        <f>IF(AD356=21,I356,0)</f>
        <v>0</v>
      </c>
      <c r="AD356" s="16">
        <v>21</v>
      </c>
      <c r="AE356" s="16">
        <f>F356*0</f>
        <v>0</v>
      </c>
      <c r="AF356" s="16">
        <f>F356*(1-0)</f>
        <v>0</v>
      </c>
    </row>
    <row r="357" spans="1:37">
      <c r="C357" s="152" t="s">
        <v>917</v>
      </c>
      <c r="D357" s="153"/>
      <c r="E357" s="154">
        <v>3.4</v>
      </c>
      <c r="F357" s="153"/>
    </row>
    <row r="358" spans="1:37" ht="25.5">
      <c r="A358" s="149" t="s">
        <v>117</v>
      </c>
      <c r="B358" s="149" t="s">
        <v>264</v>
      </c>
      <c r="C358" s="155" t="s">
        <v>513</v>
      </c>
      <c r="D358" s="155" t="s">
        <v>579</v>
      </c>
      <c r="E358" s="156">
        <v>137.44999999999999</v>
      </c>
      <c r="F358" s="215">
        <v>0</v>
      </c>
      <c r="G358" s="8">
        <f>ROUND(E358*AE358,2)</f>
        <v>0</v>
      </c>
      <c r="H358" s="8">
        <f>I358-G358</f>
        <v>0</v>
      </c>
      <c r="I358" s="8">
        <f>ROUND(E358*F358,2)</f>
        <v>0</v>
      </c>
      <c r="J358" s="8">
        <v>1.9199999999999998E-2</v>
      </c>
      <c r="K358" s="8">
        <f>E358*J358</f>
        <v>2.6390399999999996</v>
      </c>
      <c r="L358" s="12" t="s">
        <v>969</v>
      </c>
      <c r="N358" s="13" t="s">
        <v>602</v>
      </c>
      <c r="O358" s="8">
        <f>IF(N358="5",H358,0)</f>
        <v>0</v>
      </c>
      <c r="Z358" s="8">
        <f>IF(AD358=0,I358,0)</f>
        <v>0</v>
      </c>
      <c r="AA358" s="8">
        <f>IF(AD358=15,I358,0)</f>
        <v>0</v>
      </c>
      <c r="AB358" s="8">
        <f>IF(AD358=21,I358,0)</f>
        <v>0</v>
      </c>
      <c r="AD358" s="16">
        <v>21</v>
      </c>
      <c r="AE358" s="16">
        <f>F358*1</f>
        <v>0</v>
      </c>
      <c r="AF358" s="16">
        <f>F358*(1-1)</f>
        <v>0</v>
      </c>
    </row>
    <row r="359" spans="1:37">
      <c r="C359" s="152" t="s">
        <v>918</v>
      </c>
      <c r="D359" s="153"/>
      <c r="E359" s="154">
        <v>134.75</v>
      </c>
      <c r="F359" s="153"/>
    </row>
    <row r="360" spans="1:37">
      <c r="C360" s="152" t="s">
        <v>919</v>
      </c>
      <c r="D360" s="153"/>
      <c r="E360" s="154">
        <v>2.7</v>
      </c>
      <c r="F360" s="153"/>
    </row>
    <row r="361" spans="1:37">
      <c r="A361" s="147"/>
      <c r="B361" s="148" t="s">
        <v>265</v>
      </c>
      <c r="C361" s="246" t="s">
        <v>514</v>
      </c>
      <c r="D361" s="247"/>
      <c r="E361" s="247"/>
      <c r="F361" s="247"/>
      <c r="G361" s="17">
        <f>SUM(G362:G375)</f>
        <v>0</v>
      </c>
      <c r="H361" s="17">
        <f>SUM(H362:H375)</f>
        <v>0</v>
      </c>
      <c r="I361" s="17">
        <f>G361+H361</f>
        <v>0</v>
      </c>
      <c r="J361" s="10"/>
      <c r="K361" s="17">
        <f>SUM(K362:K375)</f>
        <v>4.3744454999999993</v>
      </c>
      <c r="L361" s="10"/>
      <c r="P361" s="17">
        <f>IF(Q361="PR",I361,SUM(O362:O375))</f>
        <v>0</v>
      </c>
      <c r="Q361" s="10" t="s">
        <v>606</v>
      </c>
      <c r="R361" s="17">
        <f>IF(Q361="HS",G361,0)</f>
        <v>0</v>
      </c>
      <c r="S361" s="17">
        <f>IF(Q361="HS",H361-P361,0)</f>
        <v>0</v>
      </c>
      <c r="T361" s="17">
        <f>IF(Q361="PS",G361,0)</f>
        <v>0</v>
      </c>
      <c r="U361" s="17">
        <f>IF(Q361="PS",H361-P361,0)</f>
        <v>0</v>
      </c>
      <c r="V361" s="17">
        <f>IF(Q361="MP",G361,0)</f>
        <v>0</v>
      </c>
      <c r="W361" s="17">
        <f>IF(Q361="MP",H361-P361,0)</f>
        <v>0</v>
      </c>
      <c r="X361" s="17">
        <f>IF(Q361="OM",G361,0)</f>
        <v>0</v>
      </c>
      <c r="Y361" s="10"/>
      <c r="AI361" s="17">
        <f>SUM(Z362:Z375)</f>
        <v>0</v>
      </c>
      <c r="AJ361" s="17">
        <f>SUM(AA362:AA375)</f>
        <v>0</v>
      </c>
      <c r="AK361" s="17">
        <f>SUM(AB362:AB375)</f>
        <v>0</v>
      </c>
    </row>
    <row r="362" spans="1:37">
      <c r="A362" s="146" t="s">
        <v>118</v>
      </c>
      <c r="B362" s="146" t="s">
        <v>266</v>
      </c>
      <c r="C362" s="150" t="s">
        <v>515</v>
      </c>
      <c r="D362" s="150" t="s">
        <v>579</v>
      </c>
      <c r="E362" s="151">
        <v>243.93</v>
      </c>
      <c r="F362" s="214">
        <v>0</v>
      </c>
      <c r="G362" s="7">
        <f>ROUND(E362*AE362,2)</f>
        <v>0</v>
      </c>
      <c r="H362" s="7">
        <f>I362-G362</f>
        <v>0</v>
      </c>
      <c r="I362" s="7">
        <f>ROUND(E362*F362,2)</f>
        <v>0</v>
      </c>
      <c r="J362" s="7">
        <v>0</v>
      </c>
      <c r="K362" s="7">
        <f>E362*J362</f>
        <v>0</v>
      </c>
      <c r="L362" s="12" t="s">
        <v>969</v>
      </c>
      <c r="N362" s="12" t="s">
        <v>6</v>
      </c>
      <c r="O362" s="7">
        <f>IF(N362="5",H362,0)</f>
        <v>0</v>
      </c>
      <c r="Z362" s="7">
        <f>IF(AD362=0,I362,0)</f>
        <v>0</v>
      </c>
      <c r="AA362" s="7">
        <f>IF(AD362=15,I362,0)</f>
        <v>0</v>
      </c>
      <c r="AB362" s="7">
        <f>IF(AD362=21,I362,0)</f>
        <v>0</v>
      </c>
      <c r="AD362" s="16">
        <v>21</v>
      </c>
      <c r="AE362" s="16">
        <f>F362*0</f>
        <v>0</v>
      </c>
      <c r="AF362" s="16">
        <f>F362*(1-0)</f>
        <v>0</v>
      </c>
    </row>
    <row r="363" spans="1:37">
      <c r="C363" s="152" t="s">
        <v>920</v>
      </c>
      <c r="D363" s="153"/>
      <c r="E363" s="154">
        <v>5.18</v>
      </c>
      <c r="F363" s="153"/>
    </row>
    <row r="364" spans="1:37">
      <c r="C364" s="152" t="s">
        <v>921</v>
      </c>
      <c r="D364" s="153"/>
      <c r="E364" s="154">
        <v>238.75</v>
      </c>
      <c r="F364" s="153"/>
    </row>
    <row r="365" spans="1:37">
      <c r="A365" s="146" t="s">
        <v>119</v>
      </c>
      <c r="B365" s="146" t="s">
        <v>267</v>
      </c>
      <c r="C365" s="150" t="s">
        <v>516</v>
      </c>
      <c r="D365" s="150" t="s">
        <v>579</v>
      </c>
      <c r="E365" s="151">
        <v>238.75</v>
      </c>
      <c r="F365" s="214">
        <v>0</v>
      </c>
      <c r="G365" s="7">
        <f>ROUND(E365*AE365,2)</f>
        <v>0</v>
      </c>
      <c r="H365" s="7">
        <f>I365-G365</f>
        <v>0</v>
      </c>
      <c r="I365" s="7">
        <f>ROUND(E365*F365,2)</f>
        <v>0</v>
      </c>
      <c r="J365" s="7">
        <v>4.45E-3</v>
      </c>
      <c r="K365" s="7">
        <f>E365*J365</f>
        <v>1.0624374999999999</v>
      </c>
      <c r="L365" s="12" t="s">
        <v>969</v>
      </c>
      <c r="N365" s="12" t="s">
        <v>6</v>
      </c>
      <c r="O365" s="7">
        <f>IF(N365="5",H365,0)</f>
        <v>0</v>
      </c>
      <c r="Z365" s="7">
        <f>IF(AD365=0,I365,0)</f>
        <v>0</v>
      </c>
      <c r="AA365" s="7">
        <f>IF(AD365=15,I365,0)</f>
        <v>0</v>
      </c>
      <c r="AB365" s="7">
        <f>IF(AD365=21,I365,0)</f>
        <v>0</v>
      </c>
      <c r="AD365" s="16">
        <v>21</v>
      </c>
      <c r="AE365" s="16">
        <f>F365*0.161615894039735</f>
        <v>0</v>
      </c>
      <c r="AF365" s="16">
        <f>F365*(1-0.161615894039735)</f>
        <v>0</v>
      </c>
    </row>
    <row r="366" spans="1:37">
      <c r="C366" s="152" t="s">
        <v>517</v>
      </c>
      <c r="D366" s="153"/>
      <c r="E366" s="154">
        <v>25.4</v>
      </c>
      <c r="F366" s="153"/>
    </row>
    <row r="367" spans="1:37">
      <c r="C367" s="152" t="s">
        <v>518</v>
      </c>
      <c r="D367" s="153"/>
      <c r="E367" s="154">
        <v>-28.5</v>
      </c>
      <c r="F367" s="153"/>
    </row>
    <row r="368" spans="1:37">
      <c r="C368" s="152" t="s">
        <v>519</v>
      </c>
      <c r="D368" s="153"/>
      <c r="E368" s="154">
        <v>76.3</v>
      </c>
      <c r="F368" s="153"/>
    </row>
    <row r="369" spans="1:37">
      <c r="C369" s="152" t="s">
        <v>520</v>
      </c>
      <c r="D369" s="153"/>
      <c r="E369" s="154">
        <v>87.75</v>
      </c>
      <c r="F369" s="153"/>
    </row>
    <row r="370" spans="1:37">
      <c r="C370" s="152" t="s">
        <v>521</v>
      </c>
      <c r="D370" s="153"/>
      <c r="E370" s="154">
        <v>76.3</v>
      </c>
      <c r="F370" s="153"/>
    </row>
    <row r="371" spans="1:37">
      <c r="C371" s="152" t="s">
        <v>922</v>
      </c>
      <c r="D371" s="153"/>
      <c r="E371" s="154">
        <v>1.5</v>
      </c>
      <c r="F371" s="153"/>
    </row>
    <row r="372" spans="1:37">
      <c r="A372" s="149" t="s">
        <v>120</v>
      </c>
      <c r="B372" s="149" t="s">
        <v>268</v>
      </c>
      <c r="C372" s="155" t="s">
        <v>522</v>
      </c>
      <c r="D372" s="155" t="s">
        <v>579</v>
      </c>
      <c r="E372" s="156">
        <v>243.53</v>
      </c>
      <c r="F372" s="215">
        <v>0</v>
      </c>
      <c r="G372" s="8">
        <f>ROUND(E372*AE372,2)</f>
        <v>0</v>
      </c>
      <c r="H372" s="8">
        <f>I372-G372</f>
        <v>0</v>
      </c>
      <c r="I372" s="8">
        <f>ROUND(E372*F372,2)</f>
        <v>0</v>
      </c>
      <c r="J372" s="8">
        <v>1.3599999999999999E-2</v>
      </c>
      <c r="K372" s="8">
        <f>E372*J372</f>
        <v>3.3120079999999996</v>
      </c>
      <c r="L372" s="12" t="s">
        <v>969</v>
      </c>
      <c r="N372" s="13" t="s">
        <v>602</v>
      </c>
      <c r="O372" s="8">
        <f>IF(N372="5",H372,0)</f>
        <v>0</v>
      </c>
      <c r="Z372" s="8">
        <f>IF(AD372=0,I372,0)</f>
        <v>0</v>
      </c>
      <c r="AA372" s="8">
        <f>IF(AD372=15,I372,0)</f>
        <v>0</v>
      </c>
      <c r="AB372" s="8">
        <f>IF(AD372=21,I372,0)</f>
        <v>0</v>
      </c>
      <c r="AD372" s="16">
        <v>21</v>
      </c>
      <c r="AE372" s="16">
        <f>F372*1</f>
        <v>0</v>
      </c>
      <c r="AF372" s="16">
        <f>F372*(1-1)</f>
        <v>0</v>
      </c>
    </row>
    <row r="373" spans="1:37">
      <c r="C373" s="152" t="s">
        <v>923</v>
      </c>
      <c r="D373" s="153"/>
      <c r="E373" s="154">
        <v>238.75</v>
      </c>
      <c r="F373" s="153"/>
    </row>
    <row r="374" spans="1:37">
      <c r="C374" s="152" t="s">
        <v>924</v>
      </c>
      <c r="D374" s="153"/>
      <c r="E374" s="154">
        <v>4.78</v>
      </c>
      <c r="F374" s="153"/>
    </row>
    <row r="375" spans="1:37">
      <c r="A375" s="146" t="s">
        <v>121</v>
      </c>
      <c r="B375" s="146" t="s">
        <v>269</v>
      </c>
      <c r="C375" s="150" t="s">
        <v>523</v>
      </c>
      <c r="D375" s="150" t="s">
        <v>580</v>
      </c>
      <c r="E375" s="151">
        <v>4.37</v>
      </c>
      <c r="F375" s="214">
        <v>0</v>
      </c>
      <c r="G375" s="7">
        <f>ROUND(E375*AE375,2)</f>
        <v>0</v>
      </c>
      <c r="H375" s="7">
        <f>I375-G375</f>
        <v>0</v>
      </c>
      <c r="I375" s="7">
        <f>ROUND(E375*F375,2)</f>
        <v>0</v>
      </c>
      <c r="J375" s="7">
        <v>0</v>
      </c>
      <c r="K375" s="7">
        <f>E375*J375</f>
        <v>0</v>
      </c>
      <c r="L375" s="12" t="s">
        <v>969</v>
      </c>
      <c r="N375" s="12" t="s">
        <v>10</v>
      </c>
      <c r="O375" s="7">
        <f>IF(N375="5",H375,0)</f>
        <v>0</v>
      </c>
      <c r="Z375" s="7">
        <f>IF(AD375=0,I375,0)</f>
        <v>0</v>
      </c>
      <c r="AA375" s="7">
        <f>IF(AD375=15,I375,0)</f>
        <v>0</v>
      </c>
      <c r="AB375" s="7">
        <f>IF(AD375=21,I375,0)</f>
        <v>0</v>
      </c>
      <c r="AD375" s="16">
        <v>21</v>
      </c>
      <c r="AE375" s="16">
        <f>F375*0</f>
        <v>0</v>
      </c>
      <c r="AF375" s="16">
        <f>F375*(1-0)</f>
        <v>0</v>
      </c>
    </row>
    <row r="376" spans="1:37">
      <c r="C376" s="152" t="s">
        <v>925</v>
      </c>
      <c r="D376" s="153"/>
      <c r="E376" s="154">
        <v>4.37</v>
      </c>
      <c r="F376" s="153"/>
    </row>
    <row r="377" spans="1:37">
      <c r="A377" s="147"/>
      <c r="B377" s="148" t="s">
        <v>270</v>
      </c>
      <c r="C377" s="246" t="s">
        <v>524</v>
      </c>
      <c r="D377" s="247"/>
      <c r="E377" s="247"/>
      <c r="F377" s="247"/>
      <c r="G377" s="17">
        <f>SUM(G378:G387)</f>
        <v>0</v>
      </c>
      <c r="H377" s="17">
        <f>SUM(H378:H387)</f>
        <v>0</v>
      </c>
      <c r="I377" s="17">
        <f>G377+H377</f>
        <v>0</v>
      </c>
      <c r="J377" s="10"/>
      <c r="K377" s="17">
        <f>SUM(K378:K387)</f>
        <v>2.5605900000000001E-2</v>
      </c>
      <c r="L377" s="10"/>
      <c r="P377" s="17">
        <f>IF(Q377="PR",I377,SUM(O378:O387))</f>
        <v>0</v>
      </c>
      <c r="Q377" s="10" t="s">
        <v>606</v>
      </c>
      <c r="R377" s="17">
        <f>IF(Q377="HS",G377,0)</f>
        <v>0</v>
      </c>
      <c r="S377" s="17">
        <f>IF(Q377="HS",H377-P377,0)</f>
        <v>0</v>
      </c>
      <c r="T377" s="17">
        <f>IF(Q377="PS",G377,0)</f>
        <v>0</v>
      </c>
      <c r="U377" s="17">
        <f>IF(Q377="PS",H377-P377,0)</f>
        <v>0</v>
      </c>
      <c r="V377" s="17">
        <f>IF(Q377="MP",G377,0)</f>
        <v>0</v>
      </c>
      <c r="W377" s="17">
        <f>IF(Q377="MP",H377-P377,0)</f>
        <v>0</v>
      </c>
      <c r="X377" s="17">
        <f>IF(Q377="OM",G377,0)</f>
        <v>0</v>
      </c>
      <c r="Y377" s="10"/>
      <c r="AI377" s="17">
        <f>SUM(Z378:Z387)</f>
        <v>0</v>
      </c>
      <c r="AJ377" s="17">
        <f>SUM(AA378:AA387)</f>
        <v>0</v>
      </c>
      <c r="AK377" s="17">
        <f>SUM(AB378:AB387)</f>
        <v>0</v>
      </c>
    </row>
    <row r="378" spans="1:37">
      <c r="A378" s="146" t="s">
        <v>122</v>
      </c>
      <c r="B378" s="146" t="s">
        <v>271</v>
      </c>
      <c r="C378" s="150" t="s">
        <v>525</v>
      </c>
      <c r="D378" s="150" t="s">
        <v>579</v>
      </c>
      <c r="E378" s="151">
        <v>122</v>
      </c>
      <c r="F378" s="214">
        <v>0</v>
      </c>
      <c r="G378" s="7">
        <f>ROUND(E378*AE378,2)</f>
        <v>0</v>
      </c>
      <c r="H378" s="7">
        <f>I378-G378</f>
        <v>0</v>
      </c>
      <c r="I378" s="7">
        <f>ROUND(E378*F378,2)</f>
        <v>0</v>
      </c>
      <c r="J378" s="7">
        <v>2.0000000000000001E-4</v>
      </c>
      <c r="K378" s="7">
        <f>E378*J378</f>
        <v>2.4400000000000002E-2</v>
      </c>
      <c r="L378" s="12" t="s">
        <v>969</v>
      </c>
      <c r="N378" s="12" t="s">
        <v>6</v>
      </c>
      <c r="O378" s="7">
        <f>IF(N378="5",H378,0)</f>
        <v>0</v>
      </c>
      <c r="Z378" s="7">
        <f>IF(AD378=0,I378,0)</f>
        <v>0</v>
      </c>
      <c r="AA378" s="7">
        <f>IF(AD378=15,I378,0)</f>
        <v>0</v>
      </c>
      <c r="AB378" s="7">
        <f>IF(AD378=21,I378,0)</f>
        <v>0</v>
      </c>
      <c r="AD378" s="16">
        <v>21</v>
      </c>
      <c r="AE378" s="16">
        <f>F378*0.628154050464807</f>
        <v>0</v>
      </c>
      <c r="AF378" s="16">
        <f>F378*(1-0.628154050464807)</f>
        <v>0</v>
      </c>
    </row>
    <row r="379" spans="1:37">
      <c r="C379" s="152" t="s">
        <v>526</v>
      </c>
      <c r="D379" s="153"/>
      <c r="E379" s="154">
        <v>2</v>
      </c>
      <c r="F379" s="153"/>
    </row>
    <row r="380" spans="1:37">
      <c r="C380" s="152" t="s">
        <v>926</v>
      </c>
      <c r="D380" s="153"/>
      <c r="E380" s="154">
        <v>3</v>
      </c>
      <c r="F380" s="153"/>
    </row>
    <row r="381" spans="1:37">
      <c r="C381" s="152" t="s">
        <v>927</v>
      </c>
      <c r="D381" s="153"/>
      <c r="E381" s="154">
        <v>4</v>
      </c>
      <c r="F381" s="153"/>
    </row>
    <row r="382" spans="1:37">
      <c r="C382" s="152" t="s">
        <v>928</v>
      </c>
      <c r="D382" s="153"/>
      <c r="E382" s="154">
        <v>3</v>
      </c>
      <c r="F382" s="153"/>
    </row>
    <row r="383" spans="1:37">
      <c r="C383" s="152" t="s">
        <v>527</v>
      </c>
      <c r="D383" s="153"/>
      <c r="E383" s="154">
        <v>20</v>
      </c>
      <c r="F383" s="153"/>
    </row>
    <row r="384" spans="1:37">
      <c r="C384" s="152" t="s">
        <v>929</v>
      </c>
      <c r="D384" s="153"/>
      <c r="E384" s="154">
        <v>30</v>
      </c>
      <c r="F384" s="153"/>
    </row>
    <row r="385" spans="1:37">
      <c r="C385" s="152" t="s">
        <v>930</v>
      </c>
      <c r="D385" s="153"/>
      <c r="E385" s="154">
        <v>30</v>
      </c>
      <c r="F385" s="153"/>
    </row>
    <row r="386" spans="1:37">
      <c r="C386" s="152" t="s">
        <v>931</v>
      </c>
      <c r="D386" s="153"/>
      <c r="E386" s="154">
        <v>30</v>
      </c>
      <c r="F386" s="153"/>
    </row>
    <row r="387" spans="1:37">
      <c r="A387" s="146" t="s">
        <v>123</v>
      </c>
      <c r="B387" s="146" t="s">
        <v>272</v>
      </c>
      <c r="C387" s="150" t="s">
        <v>528</v>
      </c>
      <c r="D387" s="150" t="s">
        <v>579</v>
      </c>
      <c r="E387" s="151">
        <v>120.59</v>
      </c>
      <c r="F387" s="214">
        <v>0</v>
      </c>
      <c r="G387" s="7">
        <f>ROUND(E387*AE387,2)</f>
        <v>0</v>
      </c>
      <c r="H387" s="7">
        <f>I387-G387</f>
        <v>0</v>
      </c>
      <c r="I387" s="7">
        <f>ROUND(E387*F387,2)</f>
        <v>0</v>
      </c>
      <c r="J387" s="7">
        <v>1.0000000000000001E-5</v>
      </c>
      <c r="K387" s="7">
        <f>E387*J387</f>
        <v>1.2059000000000002E-3</v>
      </c>
      <c r="L387" s="12" t="s">
        <v>969</v>
      </c>
      <c r="N387" s="12" t="s">
        <v>6</v>
      </c>
      <c r="O387" s="7">
        <f>IF(N387="5",H387,0)</f>
        <v>0</v>
      </c>
      <c r="Z387" s="7">
        <f>IF(AD387=0,I387,0)</f>
        <v>0</v>
      </c>
      <c r="AA387" s="7">
        <f>IF(AD387=15,I387,0)</f>
        <v>0</v>
      </c>
      <c r="AB387" s="7">
        <f>IF(AD387=21,I387,0)</f>
        <v>0</v>
      </c>
      <c r="AD387" s="16">
        <v>21</v>
      </c>
      <c r="AE387" s="16">
        <f>F387*0.0901639344262295</f>
        <v>0</v>
      </c>
      <c r="AF387" s="16">
        <f>F387*(1-0.0901639344262295)</f>
        <v>0</v>
      </c>
    </row>
    <row r="388" spans="1:37">
      <c r="C388" s="152" t="s">
        <v>529</v>
      </c>
      <c r="D388" s="153"/>
      <c r="E388" s="154">
        <v>8.25</v>
      </c>
      <c r="F388" s="153"/>
    </row>
    <row r="389" spans="1:37">
      <c r="C389" s="152" t="s">
        <v>932</v>
      </c>
      <c r="D389" s="153"/>
      <c r="E389" s="154">
        <v>-10.050000000000001</v>
      </c>
      <c r="F389" s="153"/>
    </row>
    <row r="390" spans="1:37">
      <c r="C390" s="152" t="s">
        <v>530</v>
      </c>
      <c r="D390" s="153"/>
      <c r="E390" s="154">
        <v>-18.54</v>
      </c>
      <c r="F390" s="153"/>
    </row>
    <row r="391" spans="1:37">
      <c r="C391" s="152" t="s">
        <v>531</v>
      </c>
      <c r="D391" s="153"/>
      <c r="E391" s="154">
        <v>-19.670000000000002</v>
      </c>
      <c r="F391" s="153"/>
    </row>
    <row r="392" spans="1:37">
      <c r="C392" s="152" t="s">
        <v>532</v>
      </c>
      <c r="D392" s="153"/>
      <c r="E392" s="154">
        <v>-19.670000000000002</v>
      </c>
      <c r="F392" s="153"/>
    </row>
    <row r="393" spans="1:37">
      <c r="C393" s="152" t="s">
        <v>533</v>
      </c>
      <c r="D393" s="153"/>
      <c r="E393" s="154">
        <v>57.23</v>
      </c>
      <c r="F393" s="153"/>
    </row>
    <row r="394" spans="1:37">
      <c r="C394" s="152" t="s">
        <v>534</v>
      </c>
      <c r="D394" s="153"/>
      <c r="E394" s="154">
        <v>65.81</v>
      </c>
      <c r="F394" s="153"/>
    </row>
    <row r="395" spans="1:37">
      <c r="C395" s="152" t="s">
        <v>535</v>
      </c>
      <c r="D395" s="153"/>
      <c r="E395" s="154">
        <v>57.23</v>
      </c>
      <c r="F395" s="153"/>
    </row>
    <row r="396" spans="1:37">
      <c r="A396" s="147"/>
      <c r="B396" s="148" t="s">
        <v>273</v>
      </c>
      <c r="C396" s="246" t="s">
        <v>536</v>
      </c>
      <c r="D396" s="247"/>
      <c r="E396" s="247"/>
      <c r="F396" s="247"/>
      <c r="G396" s="17">
        <f>SUM(G397:G408)</f>
        <v>0</v>
      </c>
      <c r="H396" s="17">
        <f>SUM(H397:H408)</f>
        <v>0</v>
      </c>
      <c r="I396" s="17">
        <f>G396+H396</f>
        <v>0</v>
      </c>
      <c r="J396" s="10"/>
      <c r="K396" s="17">
        <f>SUM(K397:K408)</f>
        <v>7.8747400000000009E-2</v>
      </c>
      <c r="L396" s="10"/>
      <c r="P396" s="17">
        <f>IF(Q396="PR",I396,SUM(O397:O408))</f>
        <v>0</v>
      </c>
      <c r="Q396" s="10" t="s">
        <v>606</v>
      </c>
      <c r="R396" s="17">
        <f>IF(Q396="HS",G396,0)</f>
        <v>0</v>
      </c>
      <c r="S396" s="17">
        <f>IF(Q396="HS",H396-P396,0)</f>
        <v>0</v>
      </c>
      <c r="T396" s="17">
        <f>IF(Q396="PS",G396,0)</f>
        <v>0</v>
      </c>
      <c r="U396" s="17">
        <f>IF(Q396="PS",H396-P396,0)</f>
        <v>0</v>
      </c>
      <c r="V396" s="17">
        <f>IF(Q396="MP",G396,0)</f>
        <v>0</v>
      </c>
      <c r="W396" s="17">
        <f>IF(Q396="MP",H396-P396,0)</f>
        <v>0</v>
      </c>
      <c r="X396" s="17">
        <f>IF(Q396="OM",G396,0)</f>
        <v>0</v>
      </c>
      <c r="Y396" s="10"/>
      <c r="AI396" s="17">
        <f>SUM(Z397:Z408)</f>
        <v>0</v>
      </c>
      <c r="AJ396" s="17">
        <f>SUM(AA397:AA408)</f>
        <v>0</v>
      </c>
      <c r="AK396" s="17">
        <f>SUM(AB397:AB408)</f>
        <v>0</v>
      </c>
    </row>
    <row r="397" spans="1:37">
      <c r="A397" s="146" t="s">
        <v>124</v>
      </c>
      <c r="B397" s="146" t="s">
        <v>274</v>
      </c>
      <c r="C397" s="150" t="s">
        <v>537</v>
      </c>
      <c r="D397" s="150" t="s">
        <v>579</v>
      </c>
      <c r="E397" s="151">
        <v>124.49</v>
      </c>
      <c r="F397" s="214">
        <v>0</v>
      </c>
      <c r="G397" s="7">
        <f>ROUND(E397*AE397,2)</f>
        <v>0</v>
      </c>
      <c r="H397" s="7">
        <f>I397-G397</f>
        <v>0</v>
      </c>
      <c r="I397" s="7">
        <f>ROUND(E397*F397,2)</f>
        <v>0</v>
      </c>
      <c r="J397" s="7">
        <v>2.0000000000000001E-4</v>
      </c>
      <c r="K397" s="7">
        <f>E397*J397</f>
        <v>2.4898E-2</v>
      </c>
      <c r="L397" s="12" t="s">
        <v>969</v>
      </c>
      <c r="N397" s="12" t="s">
        <v>6</v>
      </c>
      <c r="O397" s="7">
        <f>IF(N397="5",H397,0)</f>
        <v>0</v>
      </c>
      <c r="Z397" s="7">
        <f>IF(AD397=0,I397,0)</f>
        <v>0</v>
      </c>
      <c r="AA397" s="7">
        <f>IF(AD397=15,I397,0)</f>
        <v>0</v>
      </c>
      <c r="AB397" s="7">
        <f>IF(AD397=21,I397,0)</f>
        <v>0</v>
      </c>
      <c r="AD397" s="16">
        <v>21</v>
      </c>
      <c r="AE397" s="16">
        <f>F397*0.470810810810811</f>
        <v>0</v>
      </c>
      <c r="AF397" s="16">
        <f>F397*(1-0.470810810810811)</f>
        <v>0</v>
      </c>
    </row>
    <row r="398" spans="1:37">
      <c r="C398" s="152" t="s">
        <v>933</v>
      </c>
      <c r="D398" s="153"/>
      <c r="E398" s="154">
        <v>124.49</v>
      </c>
      <c r="F398" s="153"/>
    </row>
    <row r="399" spans="1:37">
      <c r="A399" s="146" t="s">
        <v>125</v>
      </c>
      <c r="B399" s="146" t="s">
        <v>275</v>
      </c>
      <c r="C399" s="150" t="s">
        <v>538</v>
      </c>
      <c r="D399" s="150" t="s">
        <v>579</v>
      </c>
      <c r="E399" s="151">
        <v>124.49</v>
      </c>
      <c r="F399" s="214">
        <v>0</v>
      </c>
      <c r="G399" s="7">
        <f>ROUND(E399*AE399,2)</f>
        <v>0</v>
      </c>
      <c r="H399" s="7">
        <f>I399-G399</f>
        <v>0</v>
      </c>
      <c r="I399" s="7">
        <f>ROUND(E399*F399,2)</f>
        <v>0</v>
      </c>
      <c r="J399" s="7">
        <v>4.0999999999999999E-4</v>
      </c>
      <c r="K399" s="7">
        <f>E399*J399</f>
        <v>5.10409E-2</v>
      </c>
      <c r="L399" s="12" t="s">
        <v>969</v>
      </c>
      <c r="N399" s="12" t="s">
        <v>6</v>
      </c>
      <c r="O399" s="7">
        <f>IF(N399="5",H399,0)</f>
        <v>0</v>
      </c>
      <c r="Z399" s="7">
        <f>IF(AD399=0,I399,0)</f>
        <v>0</v>
      </c>
      <c r="AA399" s="7">
        <f>IF(AD399=15,I399,0)</f>
        <v>0</v>
      </c>
      <c r="AB399" s="7">
        <f>IF(AD399=21,I399,0)</f>
        <v>0</v>
      </c>
      <c r="AD399" s="16">
        <v>21</v>
      </c>
      <c r="AE399" s="16">
        <f>F399*0.0667552308203255</f>
        <v>0</v>
      </c>
      <c r="AF399" s="16">
        <f>F399*(1-0.0667552308203255)</f>
        <v>0</v>
      </c>
    </row>
    <row r="400" spans="1:37">
      <c r="C400" s="152" t="s">
        <v>318</v>
      </c>
      <c r="D400" s="153"/>
      <c r="E400" s="154">
        <v>3.81</v>
      </c>
      <c r="F400" s="153"/>
    </row>
    <row r="401" spans="1:37">
      <c r="C401" s="152" t="s">
        <v>934</v>
      </c>
      <c r="D401" s="153"/>
      <c r="E401" s="154">
        <v>0.5</v>
      </c>
      <c r="F401" s="153"/>
    </row>
    <row r="402" spans="1:37">
      <c r="C402" s="152" t="s">
        <v>319</v>
      </c>
      <c r="D402" s="153"/>
      <c r="E402" s="154">
        <v>38.15</v>
      </c>
      <c r="F402" s="153"/>
    </row>
    <row r="403" spans="1:37">
      <c r="C403" s="152" t="s">
        <v>320</v>
      </c>
      <c r="D403" s="153"/>
      <c r="E403" s="154">
        <v>43.88</v>
      </c>
      <c r="F403" s="153"/>
    </row>
    <row r="404" spans="1:37">
      <c r="C404" s="152" t="s">
        <v>321</v>
      </c>
      <c r="D404" s="153"/>
      <c r="E404" s="154">
        <v>38.15</v>
      </c>
      <c r="F404" s="153"/>
    </row>
    <row r="405" spans="1:37">
      <c r="A405" s="146" t="s">
        <v>126</v>
      </c>
      <c r="B405" s="146" t="s">
        <v>276</v>
      </c>
      <c r="C405" s="150" t="s">
        <v>539</v>
      </c>
      <c r="D405" s="150" t="s">
        <v>579</v>
      </c>
      <c r="E405" s="151">
        <v>6.85</v>
      </c>
      <c r="F405" s="214">
        <v>0</v>
      </c>
      <c r="G405" s="7">
        <f>ROUND(E405*AE405,2)</f>
        <v>0</v>
      </c>
      <c r="H405" s="7">
        <f>I405-G405</f>
        <v>0</v>
      </c>
      <c r="I405" s="7">
        <f>ROUND(E405*F405,2)</f>
        <v>0</v>
      </c>
      <c r="J405" s="7">
        <v>4.0999999999999999E-4</v>
      </c>
      <c r="K405" s="7">
        <f>E405*J405</f>
        <v>2.8084999999999998E-3</v>
      </c>
      <c r="L405" s="12" t="s">
        <v>969</v>
      </c>
      <c r="N405" s="12" t="s">
        <v>6</v>
      </c>
      <c r="O405" s="7">
        <f>IF(N405="5",H405,0)</f>
        <v>0</v>
      </c>
      <c r="Z405" s="7">
        <f>IF(AD405=0,I405,0)</f>
        <v>0</v>
      </c>
      <c r="AA405" s="7">
        <f>IF(AD405=15,I405,0)</f>
        <v>0</v>
      </c>
      <c r="AB405" s="7">
        <f>IF(AD405=21,I405,0)</f>
        <v>0</v>
      </c>
      <c r="AD405" s="16">
        <v>21</v>
      </c>
      <c r="AE405" s="16">
        <f>F405*0.0727272727272727</f>
        <v>0</v>
      </c>
      <c r="AF405" s="16">
        <f>F405*(1-0.0727272727272727)</f>
        <v>0</v>
      </c>
    </row>
    <row r="406" spans="1:37">
      <c r="C406" s="152" t="s">
        <v>935</v>
      </c>
      <c r="D406" s="153"/>
      <c r="E406" s="154">
        <v>2.29</v>
      </c>
      <c r="F406" s="153"/>
    </row>
    <row r="407" spans="1:37">
      <c r="C407" s="152" t="s">
        <v>540</v>
      </c>
      <c r="D407" s="153"/>
      <c r="E407" s="154">
        <v>4.5599999999999996</v>
      </c>
      <c r="F407" s="153"/>
    </row>
    <row r="408" spans="1:37">
      <c r="A408" s="146" t="s">
        <v>127</v>
      </c>
      <c r="B408" s="146" t="s">
        <v>277</v>
      </c>
      <c r="C408" s="150" t="s">
        <v>541</v>
      </c>
      <c r="D408" s="150" t="s">
        <v>579</v>
      </c>
      <c r="E408" s="151">
        <v>131.34</v>
      </c>
      <c r="F408" s="214">
        <v>0</v>
      </c>
      <c r="G408" s="7">
        <f>ROUND(E408*AE408,2)</f>
        <v>0</v>
      </c>
      <c r="H408" s="7">
        <f>I408-G408</f>
        <v>0</v>
      </c>
      <c r="I408" s="7">
        <f>ROUND(E408*F408,2)</f>
        <v>0</v>
      </c>
      <c r="J408" s="7">
        <v>0</v>
      </c>
      <c r="K408" s="7">
        <f>E408*J408</f>
        <v>0</v>
      </c>
      <c r="L408" s="12" t="s">
        <v>969</v>
      </c>
      <c r="N408" s="12" t="s">
        <v>6</v>
      </c>
      <c r="O408" s="7">
        <f>IF(N408="5",H408,0)</f>
        <v>0</v>
      </c>
      <c r="Z408" s="7">
        <f>IF(AD408=0,I408,0)</f>
        <v>0</v>
      </c>
      <c r="AA408" s="7">
        <f>IF(AD408=15,I408,0)</f>
        <v>0</v>
      </c>
      <c r="AB408" s="7">
        <f>IF(AD408=21,I408,0)</f>
        <v>0</v>
      </c>
      <c r="AD408" s="16">
        <v>21</v>
      </c>
      <c r="AE408" s="16">
        <f>F408*0.00379326695116169</f>
        <v>0</v>
      </c>
      <c r="AF408" s="16">
        <f>F408*(1-0.00379326695116169)</f>
        <v>0</v>
      </c>
    </row>
    <row r="409" spans="1:37">
      <c r="C409" s="152" t="s">
        <v>936</v>
      </c>
      <c r="D409" s="153"/>
      <c r="E409" s="154">
        <v>131.34</v>
      </c>
      <c r="F409" s="153"/>
    </row>
    <row r="410" spans="1:37">
      <c r="A410" s="147"/>
      <c r="B410" s="148" t="s">
        <v>99</v>
      </c>
      <c r="C410" s="246" t="s">
        <v>542</v>
      </c>
      <c r="D410" s="247"/>
      <c r="E410" s="247"/>
      <c r="F410" s="247"/>
      <c r="G410" s="17">
        <f>SUM(G411:G411)</f>
        <v>0</v>
      </c>
      <c r="H410" s="17">
        <f>SUM(H411:H411)</f>
        <v>0</v>
      </c>
      <c r="I410" s="17">
        <f>G410+H410</f>
        <v>0</v>
      </c>
      <c r="J410" s="10"/>
      <c r="K410" s="17">
        <f>SUM(K411:K411)</f>
        <v>0.51622400000000002</v>
      </c>
      <c r="L410" s="10"/>
      <c r="P410" s="17">
        <f>IF(Q410="PR",I410,SUM(O411:O411))</f>
        <v>0</v>
      </c>
      <c r="Q410" s="10" t="s">
        <v>605</v>
      </c>
      <c r="R410" s="17">
        <f>IF(Q410="HS",G410,0)</f>
        <v>0</v>
      </c>
      <c r="S410" s="17">
        <f>IF(Q410="HS",H410-P410,0)</f>
        <v>0</v>
      </c>
      <c r="T410" s="17">
        <f>IF(Q410="PS",G410,0)</f>
        <v>0</v>
      </c>
      <c r="U410" s="17">
        <f>IF(Q410="PS",H410-P410,0)</f>
        <v>0</v>
      </c>
      <c r="V410" s="17">
        <f>IF(Q410="MP",G410,0)</f>
        <v>0</v>
      </c>
      <c r="W410" s="17">
        <f>IF(Q410="MP",H410-P410,0)</f>
        <v>0</v>
      </c>
      <c r="X410" s="17">
        <f>IF(Q410="OM",G410,0)</f>
        <v>0</v>
      </c>
      <c r="Y410" s="10"/>
      <c r="AI410" s="17">
        <f>SUM(Z411:Z411)</f>
        <v>0</v>
      </c>
      <c r="AJ410" s="17">
        <f>SUM(AA411:AA411)</f>
        <v>0</v>
      </c>
      <c r="AK410" s="17">
        <f>SUM(AB411:AB411)</f>
        <v>0</v>
      </c>
    </row>
    <row r="411" spans="1:37">
      <c r="A411" s="146" t="s">
        <v>128</v>
      </c>
      <c r="B411" s="146" t="s">
        <v>278</v>
      </c>
      <c r="C411" s="150" t="s">
        <v>543</v>
      </c>
      <c r="D411" s="150" t="s">
        <v>579</v>
      </c>
      <c r="E411" s="151">
        <v>87.2</v>
      </c>
      <c r="F411" s="214">
        <v>0</v>
      </c>
      <c r="G411" s="7">
        <f>ROUND(E411*AE411,2)</f>
        <v>0</v>
      </c>
      <c r="H411" s="7">
        <f>I411-G411</f>
        <v>0</v>
      </c>
      <c r="I411" s="7">
        <f>ROUND(E411*F411,2)</f>
        <v>0</v>
      </c>
      <c r="J411" s="7">
        <v>5.9199999999999999E-3</v>
      </c>
      <c r="K411" s="7">
        <f>E411*J411</f>
        <v>0.51622400000000002</v>
      </c>
      <c r="L411" s="12" t="s">
        <v>969</v>
      </c>
      <c r="N411" s="12" t="s">
        <v>6</v>
      </c>
      <c r="O411" s="7">
        <f>IF(N411="5",H411,0)</f>
        <v>0</v>
      </c>
      <c r="Z411" s="7">
        <f>IF(AD411=0,I411,0)</f>
        <v>0</v>
      </c>
      <c r="AA411" s="7">
        <f>IF(AD411=15,I411,0)</f>
        <v>0</v>
      </c>
      <c r="AB411" s="7">
        <f>IF(AD411=21,I411,0)</f>
        <v>0</v>
      </c>
      <c r="AD411" s="16">
        <v>21</v>
      </c>
      <c r="AE411" s="16">
        <f>F411*0.523082437275986</f>
        <v>0</v>
      </c>
      <c r="AF411" s="16">
        <f>F411*(1-0.523082437275986)</f>
        <v>0</v>
      </c>
    </row>
    <row r="412" spans="1:37">
      <c r="C412" s="152" t="s">
        <v>544</v>
      </c>
      <c r="D412" s="153"/>
      <c r="E412" s="154">
        <v>5.0999999999999996</v>
      </c>
      <c r="F412" s="153"/>
    </row>
    <row r="413" spans="1:37">
      <c r="C413" s="152" t="s">
        <v>909</v>
      </c>
      <c r="D413" s="153"/>
      <c r="E413" s="154">
        <v>27.5</v>
      </c>
      <c r="F413" s="153"/>
    </row>
    <row r="414" spans="1:37">
      <c r="C414" s="152" t="s">
        <v>910</v>
      </c>
      <c r="D414" s="153"/>
      <c r="E414" s="154">
        <v>27.3</v>
      </c>
      <c r="F414" s="153"/>
    </row>
    <row r="415" spans="1:37">
      <c r="C415" s="152" t="s">
        <v>911</v>
      </c>
      <c r="D415" s="153"/>
      <c r="E415" s="154">
        <v>27.3</v>
      </c>
      <c r="F415" s="153"/>
    </row>
    <row r="416" spans="1:37">
      <c r="A416" s="147"/>
      <c r="B416" s="148" t="s">
        <v>100</v>
      </c>
      <c r="C416" s="246" t="s">
        <v>545</v>
      </c>
      <c r="D416" s="247"/>
      <c r="E416" s="247"/>
      <c r="F416" s="247"/>
      <c r="G416" s="17">
        <f>SUM(G417:G417)</f>
        <v>0</v>
      </c>
      <c r="H416" s="17">
        <f>SUM(H417:H417)</f>
        <v>0</v>
      </c>
      <c r="I416" s="17">
        <f>G416+H416</f>
        <v>0</v>
      </c>
      <c r="J416" s="10"/>
      <c r="K416" s="17">
        <f>SUM(K417:K417)</f>
        <v>7.2660000000000008E-3</v>
      </c>
      <c r="L416" s="10"/>
      <c r="P416" s="17">
        <f>IF(Q416="PR",I416,SUM(O417:O417))</f>
        <v>0</v>
      </c>
      <c r="Q416" s="10" t="s">
        <v>605</v>
      </c>
      <c r="R416" s="17">
        <f>IF(Q416="HS",G416,0)</f>
        <v>0</v>
      </c>
      <c r="S416" s="17">
        <f>IF(Q416="HS",H416-P416,0)</f>
        <v>0</v>
      </c>
      <c r="T416" s="17">
        <f>IF(Q416="PS",G416,0)</f>
        <v>0</v>
      </c>
      <c r="U416" s="17">
        <f>IF(Q416="PS",H416-P416,0)</f>
        <v>0</v>
      </c>
      <c r="V416" s="17">
        <f>IF(Q416="MP",G416,0)</f>
        <v>0</v>
      </c>
      <c r="W416" s="17">
        <f>IF(Q416="MP",H416-P416,0)</f>
        <v>0</v>
      </c>
      <c r="X416" s="17">
        <f>IF(Q416="OM",G416,0)</f>
        <v>0</v>
      </c>
      <c r="Y416" s="10"/>
      <c r="AI416" s="17">
        <f>SUM(Z417:Z417)</f>
        <v>0</v>
      </c>
      <c r="AJ416" s="17">
        <f>SUM(AA417:AA417)</f>
        <v>0</v>
      </c>
      <c r="AK416" s="17">
        <f>SUM(AB417:AB417)</f>
        <v>0</v>
      </c>
    </row>
    <row r="417" spans="1:37">
      <c r="A417" s="146" t="s">
        <v>129</v>
      </c>
      <c r="B417" s="146" t="s">
        <v>279</v>
      </c>
      <c r="C417" s="150" t="s">
        <v>546</v>
      </c>
      <c r="D417" s="150" t="s">
        <v>579</v>
      </c>
      <c r="E417" s="151">
        <v>181.65</v>
      </c>
      <c r="F417" s="214">
        <v>0</v>
      </c>
      <c r="G417" s="7">
        <f>ROUND(E417*AE417,2)</f>
        <v>0</v>
      </c>
      <c r="H417" s="7">
        <f>I417-G417</f>
        <v>0</v>
      </c>
      <c r="I417" s="7">
        <f>ROUND(E417*F417,2)</f>
        <v>0</v>
      </c>
      <c r="J417" s="7">
        <v>4.0000000000000003E-5</v>
      </c>
      <c r="K417" s="7">
        <f>E417*J417</f>
        <v>7.2660000000000008E-3</v>
      </c>
      <c r="L417" s="12" t="s">
        <v>969</v>
      </c>
      <c r="N417" s="12" t="s">
        <v>6</v>
      </c>
      <c r="O417" s="7">
        <f>IF(N417="5",H417,0)</f>
        <v>0</v>
      </c>
      <c r="Z417" s="7">
        <f>IF(AD417=0,I417,0)</f>
        <v>0</v>
      </c>
      <c r="AA417" s="7">
        <f>IF(AD417=15,I417,0)</f>
        <v>0</v>
      </c>
      <c r="AB417" s="7">
        <f>IF(AD417=21,I417,0)</f>
        <v>0</v>
      </c>
      <c r="AD417" s="16">
        <v>21</v>
      </c>
      <c r="AE417" s="16">
        <f>F417*0.0177989130434783</f>
        <v>0</v>
      </c>
      <c r="AF417" s="16">
        <f>F417*(1-0.0177989130434783)</f>
        <v>0</v>
      </c>
    </row>
    <row r="418" spans="1:37" ht="25.5">
      <c r="C418" s="152" t="s">
        <v>547</v>
      </c>
      <c r="D418" s="153"/>
      <c r="E418" s="154">
        <v>99.55</v>
      </c>
      <c r="F418" s="153"/>
    </row>
    <row r="419" spans="1:37">
      <c r="C419" s="152" t="s">
        <v>909</v>
      </c>
      <c r="D419" s="153"/>
      <c r="E419" s="154">
        <v>27.5</v>
      </c>
      <c r="F419" s="153"/>
    </row>
    <row r="420" spans="1:37">
      <c r="C420" s="152" t="s">
        <v>910</v>
      </c>
      <c r="D420" s="153"/>
      <c r="E420" s="154">
        <v>27.3</v>
      </c>
      <c r="F420" s="153"/>
    </row>
    <row r="421" spans="1:37">
      <c r="C421" s="152" t="s">
        <v>911</v>
      </c>
      <c r="D421" s="153"/>
      <c r="E421" s="154">
        <v>27.3</v>
      </c>
      <c r="F421" s="153"/>
    </row>
    <row r="422" spans="1:37">
      <c r="A422" s="147"/>
      <c r="B422" s="148" t="s">
        <v>101</v>
      </c>
      <c r="C422" s="246" t="s">
        <v>548</v>
      </c>
      <c r="D422" s="247"/>
      <c r="E422" s="247"/>
      <c r="F422" s="247"/>
      <c r="G422" s="17">
        <f>SUM(G423:G436)</f>
        <v>0</v>
      </c>
      <c r="H422" s="17">
        <f>SUM(H423:H436)</f>
        <v>0</v>
      </c>
      <c r="I422" s="17">
        <f>G422+H422</f>
        <v>0</v>
      </c>
      <c r="J422" s="10"/>
      <c r="K422" s="17">
        <f>SUM(K423:K436)</f>
        <v>12.844000000000001</v>
      </c>
      <c r="L422" s="10"/>
      <c r="P422" s="17">
        <f>IF(Q422="PR",I422,SUM(O423:O436))</f>
        <v>0</v>
      </c>
      <c r="Q422" s="10" t="s">
        <v>605</v>
      </c>
      <c r="R422" s="17">
        <f>IF(Q422="HS",G422,0)</f>
        <v>0</v>
      </c>
      <c r="S422" s="17">
        <f>IF(Q422="HS",H422-P422,0)</f>
        <v>0</v>
      </c>
      <c r="T422" s="17">
        <f>IF(Q422="PS",G422,0)</f>
        <v>0</v>
      </c>
      <c r="U422" s="17">
        <f>IF(Q422="PS",H422-P422,0)</f>
        <v>0</v>
      </c>
      <c r="V422" s="17">
        <f>IF(Q422="MP",G422,0)</f>
        <v>0</v>
      </c>
      <c r="W422" s="17">
        <f>IF(Q422="MP",H422-P422,0)</f>
        <v>0</v>
      </c>
      <c r="X422" s="17">
        <f>IF(Q422="OM",G422,0)</f>
        <v>0</v>
      </c>
      <c r="Y422" s="10"/>
      <c r="AI422" s="17">
        <f>SUM(Z423:Z436)</f>
        <v>0</v>
      </c>
      <c r="AJ422" s="17">
        <f>SUM(AA423:AA436)</f>
        <v>0</v>
      </c>
      <c r="AK422" s="17">
        <f>SUM(AB423:AB436)</f>
        <v>0</v>
      </c>
    </row>
    <row r="423" spans="1:37">
      <c r="A423" s="146" t="s">
        <v>130</v>
      </c>
      <c r="B423" s="146" t="s">
        <v>280</v>
      </c>
      <c r="C423" s="150" t="s">
        <v>549</v>
      </c>
      <c r="D423" s="150" t="s">
        <v>578</v>
      </c>
      <c r="E423" s="151">
        <v>1.1599999999999999</v>
      </c>
      <c r="F423" s="214">
        <v>0</v>
      </c>
      <c r="G423" s="7">
        <f>ROUND(E423*AE423,2)</f>
        <v>0</v>
      </c>
      <c r="H423" s="7">
        <f>I423-G423</f>
        <v>0</v>
      </c>
      <c r="I423" s="7">
        <f>ROUND(E423*F423,2)</f>
        <v>0</v>
      </c>
      <c r="J423" s="7">
        <v>1.95</v>
      </c>
      <c r="K423" s="7">
        <f>E423*J423</f>
        <v>2.262</v>
      </c>
      <c r="L423" s="12" t="s">
        <v>969</v>
      </c>
      <c r="N423" s="12" t="s">
        <v>6</v>
      </c>
      <c r="O423" s="7">
        <f>IF(N423="5",H423,0)</f>
        <v>0</v>
      </c>
      <c r="Z423" s="7">
        <f>IF(AD423=0,I423,0)</f>
        <v>0</v>
      </c>
      <c r="AA423" s="7">
        <f>IF(AD423=15,I423,0)</f>
        <v>0</v>
      </c>
      <c r="AB423" s="7">
        <f>IF(AD423=21,I423,0)</f>
        <v>0</v>
      </c>
      <c r="AD423" s="16">
        <v>21</v>
      </c>
      <c r="AE423" s="16">
        <f>F423*0.0464274809160305</f>
        <v>0</v>
      </c>
      <c r="AF423" s="16">
        <f>F423*(1-0.0464274809160305)</f>
        <v>0</v>
      </c>
    </row>
    <row r="424" spans="1:37">
      <c r="C424" s="152" t="s">
        <v>550</v>
      </c>
      <c r="D424" s="153"/>
      <c r="E424" s="154">
        <v>0.3</v>
      </c>
      <c r="F424" s="153"/>
    </row>
    <row r="425" spans="1:37">
      <c r="C425" s="152" t="s">
        <v>937</v>
      </c>
      <c r="D425" s="153"/>
      <c r="E425" s="154">
        <v>0</v>
      </c>
      <c r="F425" s="153"/>
    </row>
    <row r="426" spans="1:37">
      <c r="C426" s="152" t="s">
        <v>938</v>
      </c>
      <c r="D426" s="153"/>
      <c r="E426" s="154">
        <v>0.43</v>
      </c>
      <c r="F426" s="153"/>
    </row>
    <row r="427" spans="1:37">
      <c r="C427" s="152" t="s">
        <v>939</v>
      </c>
      <c r="D427" s="153"/>
      <c r="E427" s="154">
        <v>0.43</v>
      </c>
      <c r="F427" s="153"/>
    </row>
    <row r="428" spans="1:37">
      <c r="A428" s="146" t="s">
        <v>131</v>
      </c>
      <c r="B428" s="146" t="s">
        <v>281</v>
      </c>
      <c r="C428" s="150" t="s">
        <v>551</v>
      </c>
      <c r="D428" s="150" t="s">
        <v>582</v>
      </c>
      <c r="E428" s="151">
        <v>12</v>
      </c>
      <c r="F428" s="214">
        <v>0</v>
      </c>
      <c r="G428" s="7">
        <f>ROUND(E428*AE428,2)</f>
        <v>0</v>
      </c>
      <c r="H428" s="7">
        <f>I428-G428</f>
        <v>0</v>
      </c>
      <c r="I428" s="7">
        <f>ROUND(E428*F428,2)</f>
        <v>0</v>
      </c>
      <c r="J428" s="7">
        <v>0</v>
      </c>
      <c r="K428" s="7">
        <f>E428*J428</f>
        <v>0</v>
      </c>
      <c r="L428" s="12" t="s">
        <v>969</v>
      </c>
      <c r="N428" s="12" t="s">
        <v>6</v>
      </c>
      <c r="O428" s="7">
        <f>IF(N428="5",H428,0)</f>
        <v>0</v>
      </c>
      <c r="Z428" s="7">
        <f>IF(AD428=0,I428,0)</f>
        <v>0</v>
      </c>
      <c r="AA428" s="7">
        <f>IF(AD428=15,I428,0)</f>
        <v>0</v>
      </c>
      <c r="AB428" s="7">
        <f>IF(AD428=21,I428,0)</f>
        <v>0</v>
      </c>
      <c r="AD428" s="16">
        <v>21</v>
      </c>
      <c r="AE428" s="16">
        <f>F428*0</f>
        <v>0</v>
      </c>
      <c r="AF428" s="16">
        <f>F428*(1-0)</f>
        <v>0</v>
      </c>
    </row>
    <row r="429" spans="1:37">
      <c r="C429" s="152" t="s">
        <v>552</v>
      </c>
      <c r="D429" s="153"/>
      <c r="E429" s="154">
        <v>2</v>
      </c>
      <c r="F429" s="153"/>
    </row>
    <row r="430" spans="1:37">
      <c r="C430" s="152" t="s">
        <v>940</v>
      </c>
      <c r="D430" s="153"/>
      <c r="E430" s="154">
        <v>3</v>
      </c>
      <c r="F430" s="153"/>
    </row>
    <row r="431" spans="1:37">
      <c r="C431" s="152" t="s">
        <v>941</v>
      </c>
      <c r="D431" s="153"/>
      <c r="E431" s="154">
        <v>4</v>
      </c>
      <c r="F431" s="153"/>
    </row>
    <row r="432" spans="1:37">
      <c r="C432" s="152" t="s">
        <v>942</v>
      </c>
      <c r="D432" s="153"/>
      <c r="E432" s="154">
        <v>3</v>
      </c>
      <c r="F432" s="153"/>
    </row>
    <row r="433" spans="1:37">
      <c r="A433" s="146" t="s">
        <v>132</v>
      </c>
      <c r="B433" s="146" t="s">
        <v>282</v>
      </c>
      <c r="C433" s="150" t="s">
        <v>553</v>
      </c>
      <c r="D433" s="150" t="s">
        <v>578</v>
      </c>
      <c r="E433" s="151">
        <v>2.1</v>
      </c>
      <c r="F433" s="214">
        <v>0</v>
      </c>
      <c r="G433" s="7">
        <f>ROUND(E433*AE433,2)</f>
        <v>0</v>
      </c>
      <c r="H433" s="7">
        <f>I433-G433</f>
        <v>0</v>
      </c>
      <c r="I433" s="7">
        <f>ROUND(E433*F433,2)</f>
        <v>0</v>
      </c>
      <c r="J433" s="7">
        <v>2.2000000000000002</v>
      </c>
      <c r="K433" s="7">
        <f>E433*J433</f>
        <v>4.620000000000001</v>
      </c>
      <c r="L433" s="12" t="s">
        <v>969</v>
      </c>
      <c r="N433" s="12" t="s">
        <v>6</v>
      </c>
      <c r="O433" s="7">
        <f>IF(N433="5",H433,0)</f>
        <v>0</v>
      </c>
      <c r="Z433" s="7">
        <f>IF(AD433=0,I433,0)</f>
        <v>0</v>
      </c>
      <c r="AA433" s="7">
        <f>IF(AD433=15,I433,0)</f>
        <v>0</v>
      </c>
      <c r="AB433" s="7">
        <f>IF(AD433=21,I433,0)</f>
        <v>0</v>
      </c>
      <c r="AD433" s="16">
        <v>21</v>
      </c>
      <c r="AE433" s="16">
        <f>F433*0</f>
        <v>0</v>
      </c>
      <c r="AF433" s="16">
        <f>F433*(1-0)</f>
        <v>0</v>
      </c>
    </row>
    <row r="434" spans="1:37">
      <c r="C434" s="152" t="s">
        <v>324</v>
      </c>
      <c r="D434" s="153"/>
      <c r="E434" s="154">
        <v>0.95</v>
      </c>
      <c r="F434" s="153"/>
    </row>
    <row r="435" spans="1:37">
      <c r="C435" s="152" t="s">
        <v>325</v>
      </c>
      <c r="D435" s="153"/>
      <c r="E435" s="154">
        <v>1.1499999999999999</v>
      </c>
      <c r="F435" s="153"/>
    </row>
    <row r="436" spans="1:37">
      <c r="A436" s="146" t="s">
        <v>133</v>
      </c>
      <c r="B436" s="146" t="s">
        <v>283</v>
      </c>
      <c r="C436" s="150" t="s">
        <v>554</v>
      </c>
      <c r="D436" s="150" t="s">
        <v>578</v>
      </c>
      <c r="E436" s="151">
        <v>2.71</v>
      </c>
      <c r="F436" s="214">
        <v>0</v>
      </c>
      <c r="G436" s="7">
        <f>ROUND(E436*AE436,2)</f>
        <v>0</v>
      </c>
      <c r="H436" s="7">
        <f>I436-G436</f>
        <v>0</v>
      </c>
      <c r="I436" s="7">
        <f>ROUND(E436*F436,2)</f>
        <v>0</v>
      </c>
      <c r="J436" s="7">
        <v>2.2000000000000002</v>
      </c>
      <c r="K436" s="7">
        <f>E436*J436</f>
        <v>5.9620000000000006</v>
      </c>
      <c r="L436" s="12" t="s">
        <v>969</v>
      </c>
      <c r="N436" s="12" t="s">
        <v>6</v>
      </c>
      <c r="O436" s="7">
        <f>IF(N436="5",H436,0)</f>
        <v>0</v>
      </c>
      <c r="Z436" s="7">
        <f>IF(AD436=0,I436,0)</f>
        <v>0</v>
      </c>
      <c r="AA436" s="7">
        <f>IF(AD436=15,I436,0)</f>
        <v>0</v>
      </c>
      <c r="AB436" s="7">
        <f>IF(AD436=21,I436,0)</f>
        <v>0</v>
      </c>
      <c r="AD436" s="16">
        <v>21</v>
      </c>
      <c r="AE436" s="16">
        <f>F436*0</f>
        <v>0</v>
      </c>
      <c r="AF436" s="16">
        <f>F436*(1-0)</f>
        <v>0</v>
      </c>
    </row>
    <row r="437" spans="1:37">
      <c r="C437" s="152" t="s">
        <v>330</v>
      </c>
      <c r="D437" s="153"/>
      <c r="E437" s="154">
        <v>1.27</v>
      </c>
      <c r="F437" s="153"/>
    </row>
    <row r="438" spans="1:37">
      <c r="C438" s="152" t="s">
        <v>331</v>
      </c>
      <c r="D438" s="153"/>
      <c r="E438" s="154">
        <v>1.44</v>
      </c>
      <c r="F438" s="153"/>
    </row>
    <row r="439" spans="1:37">
      <c r="A439" s="147"/>
      <c r="B439" s="148" t="s">
        <v>102</v>
      </c>
      <c r="C439" s="246" t="s">
        <v>555</v>
      </c>
      <c r="D439" s="247"/>
      <c r="E439" s="247"/>
      <c r="F439" s="247"/>
      <c r="G439" s="17">
        <f>SUM(G440:G460)</f>
        <v>0</v>
      </c>
      <c r="H439" s="17">
        <f>SUM(H440:H460)</f>
        <v>0</v>
      </c>
      <c r="I439" s="17">
        <f>G439+H439</f>
        <v>0</v>
      </c>
      <c r="J439" s="10"/>
      <c r="K439" s="17">
        <f>SUM(K440:K460)</f>
        <v>6.2826800000000009</v>
      </c>
      <c r="L439" s="10"/>
      <c r="P439" s="17">
        <f>IF(Q439="PR",I439,SUM(O440:O460))</f>
        <v>0</v>
      </c>
      <c r="Q439" s="10" t="s">
        <v>605</v>
      </c>
      <c r="R439" s="17">
        <f>IF(Q439="HS",G439,0)</f>
        <v>0</v>
      </c>
      <c r="S439" s="17">
        <f>IF(Q439="HS",H439-P439,0)</f>
        <v>0</v>
      </c>
      <c r="T439" s="17">
        <f>IF(Q439="PS",G439,0)</f>
        <v>0</v>
      </c>
      <c r="U439" s="17">
        <f>IF(Q439="PS",H439-P439,0)</f>
        <v>0</v>
      </c>
      <c r="V439" s="17">
        <f>IF(Q439="MP",G439,0)</f>
        <v>0</v>
      </c>
      <c r="W439" s="17">
        <f>IF(Q439="MP",H439-P439,0)</f>
        <v>0</v>
      </c>
      <c r="X439" s="17">
        <f>IF(Q439="OM",G439,0)</f>
        <v>0</v>
      </c>
      <c r="Y439" s="10"/>
      <c r="AI439" s="17">
        <f>SUM(Z440:Z460)</f>
        <v>0</v>
      </c>
      <c r="AJ439" s="17">
        <f>SUM(AA440:AA460)</f>
        <v>0</v>
      </c>
      <c r="AK439" s="17">
        <f>SUM(AB440:AB460)</f>
        <v>0</v>
      </c>
    </row>
    <row r="440" spans="1:37">
      <c r="A440" s="146" t="s">
        <v>134</v>
      </c>
      <c r="B440" s="146" t="s">
        <v>284</v>
      </c>
      <c r="C440" s="150" t="s">
        <v>556</v>
      </c>
      <c r="D440" s="150" t="s">
        <v>579</v>
      </c>
      <c r="E440" s="151">
        <v>50.2</v>
      </c>
      <c r="F440" s="214">
        <v>0</v>
      </c>
      <c r="G440" s="7">
        <f>ROUND(E440*AE440,2)</f>
        <v>0</v>
      </c>
      <c r="H440" s="7">
        <f>I440-G440</f>
        <v>0</v>
      </c>
      <c r="I440" s="7">
        <f>ROUND(E440*F440,2)</f>
        <v>0</v>
      </c>
      <c r="J440" s="7">
        <v>6.8000000000000005E-2</v>
      </c>
      <c r="K440" s="7">
        <f>E440*J440</f>
        <v>3.4136000000000006</v>
      </c>
      <c r="L440" s="12" t="s">
        <v>969</v>
      </c>
      <c r="N440" s="12" t="s">
        <v>6</v>
      </c>
      <c r="O440" s="7">
        <f>IF(N440="5",H440,0)</f>
        <v>0</v>
      </c>
      <c r="Z440" s="7">
        <f>IF(AD440=0,I440,0)</f>
        <v>0</v>
      </c>
      <c r="AA440" s="7">
        <f>IF(AD440=15,I440,0)</f>
        <v>0</v>
      </c>
      <c r="AB440" s="7">
        <f>IF(AD440=21,I440,0)</f>
        <v>0</v>
      </c>
      <c r="AD440" s="16">
        <v>21</v>
      </c>
      <c r="AE440" s="16">
        <f>F440*0</f>
        <v>0</v>
      </c>
      <c r="AF440" s="16">
        <f>F440*(1-0)</f>
        <v>0</v>
      </c>
    </row>
    <row r="441" spans="1:37">
      <c r="C441" s="152" t="s">
        <v>557</v>
      </c>
      <c r="D441" s="153"/>
      <c r="E441" s="154">
        <v>11.97</v>
      </c>
      <c r="F441" s="153"/>
    </row>
    <row r="442" spans="1:37">
      <c r="C442" s="152" t="s">
        <v>943</v>
      </c>
      <c r="D442" s="153"/>
      <c r="E442" s="154">
        <v>15.07</v>
      </c>
      <c r="F442" s="153"/>
    </row>
    <row r="443" spans="1:37">
      <c r="C443" s="152" t="s">
        <v>944</v>
      </c>
      <c r="D443" s="153"/>
      <c r="E443" s="154">
        <v>8.09</v>
      </c>
      <c r="F443" s="153"/>
    </row>
    <row r="444" spans="1:37">
      <c r="C444" s="152" t="s">
        <v>945</v>
      </c>
      <c r="D444" s="153"/>
      <c r="E444" s="154">
        <v>15.07</v>
      </c>
      <c r="F444" s="153"/>
    </row>
    <row r="445" spans="1:37">
      <c r="A445" s="146" t="s">
        <v>135</v>
      </c>
      <c r="B445" s="146" t="s">
        <v>285</v>
      </c>
      <c r="C445" s="150" t="s">
        <v>558</v>
      </c>
      <c r="D445" s="150" t="s">
        <v>581</v>
      </c>
      <c r="E445" s="151">
        <v>30.2</v>
      </c>
      <c r="F445" s="214">
        <v>0</v>
      </c>
      <c r="G445" s="7">
        <f>ROUND(E445*AE445,2)</f>
        <v>0</v>
      </c>
      <c r="H445" s="7">
        <f>I445-G445</f>
        <v>0</v>
      </c>
      <c r="I445" s="7">
        <f>ROUND(E445*F445,2)</f>
        <v>0</v>
      </c>
      <c r="J445" s="7">
        <v>8.9999999999999993E-3</v>
      </c>
      <c r="K445" s="7">
        <f>E445*J445</f>
        <v>0.27179999999999999</v>
      </c>
      <c r="L445" s="12" t="s">
        <v>969</v>
      </c>
      <c r="N445" s="12" t="s">
        <v>6</v>
      </c>
      <c r="O445" s="7">
        <f>IF(N445="5",H445,0)</f>
        <v>0</v>
      </c>
      <c r="Z445" s="7">
        <f>IF(AD445=0,I445,0)</f>
        <v>0</v>
      </c>
      <c r="AA445" s="7">
        <f>IF(AD445=15,I445,0)</f>
        <v>0</v>
      </c>
      <c r="AB445" s="7">
        <f>IF(AD445=21,I445,0)</f>
        <v>0</v>
      </c>
      <c r="AD445" s="16">
        <v>21</v>
      </c>
      <c r="AE445" s="16">
        <f>F445*0.173822611796167</f>
        <v>0</v>
      </c>
      <c r="AF445" s="16">
        <f>F445*(1-0.173822611796167)</f>
        <v>0</v>
      </c>
    </row>
    <row r="446" spans="1:37">
      <c r="C446" s="152" t="s">
        <v>559</v>
      </c>
      <c r="D446" s="153"/>
      <c r="E446" s="154">
        <v>1.9</v>
      </c>
      <c r="F446" s="153"/>
    </row>
    <row r="447" spans="1:37">
      <c r="C447" s="152" t="s">
        <v>946</v>
      </c>
      <c r="D447" s="153"/>
      <c r="E447" s="154">
        <v>11</v>
      </c>
      <c r="F447" s="153"/>
    </row>
    <row r="448" spans="1:37">
      <c r="C448" s="152" t="s">
        <v>947</v>
      </c>
      <c r="D448" s="153"/>
      <c r="E448" s="154">
        <v>6.3</v>
      </c>
      <c r="F448" s="153"/>
    </row>
    <row r="449" spans="1:37">
      <c r="C449" s="152" t="s">
        <v>948</v>
      </c>
      <c r="D449" s="153"/>
      <c r="E449" s="154">
        <v>11</v>
      </c>
      <c r="F449" s="153"/>
    </row>
    <row r="450" spans="1:37">
      <c r="A450" s="146" t="s">
        <v>136</v>
      </c>
      <c r="B450" s="146" t="s">
        <v>286</v>
      </c>
      <c r="C450" s="150" t="s">
        <v>560</v>
      </c>
      <c r="D450" s="150" t="s">
        <v>581</v>
      </c>
      <c r="E450" s="151">
        <v>31.31</v>
      </c>
      <c r="F450" s="214">
        <v>0</v>
      </c>
      <c r="G450" s="7">
        <f>ROUND(E450*AE450,2)</f>
        <v>0</v>
      </c>
      <c r="H450" s="7">
        <f>I450-G450</f>
        <v>0</v>
      </c>
      <c r="I450" s="7">
        <f>ROUND(E450*F450,2)</f>
        <v>0</v>
      </c>
      <c r="J450" s="7">
        <v>1.7999999999999999E-2</v>
      </c>
      <c r="K450" s="7">
        <f>E450*J450</f>
        <v>0.56357999999999997</v>
      </c>
      <c r="L450" s="12" t="s">
        <v>969</v>
      </c>
      <c r="N450" s="12" t="s">
        <v>6</v>
      </c>
      <c r="O450" s="7">
        <f>IF(N450="5",H450,0)</f>
        <v>0</v>
      </c>
      <c r="Z450" s="7">
        <f>IF(AD450=0,I450,0)</f>
        <v>0</v>
      </c>
      <c r="AA450" s="7">
        <f>IF(AD450=15,I450,0)</f>
        <v>0</v>
      </c>
      <c r="AB450" s="7">
        <f>IF(AD450=21,I450,0)</f>
        <v>0</v>
      </c>
      <c r="AD450" s="16">
        <v>21</v>
      </c>
      <c r="AE450" s="16">
        <f>F450*0.133257403189066</f>
        <v>0</v>
      </c>
      <c r="AF450" s="16">
        <f>F450*(1-0.133257403189066)</f>
        <v>0</v>
      </c>
    </row>
    <row r="451" spans="1:37">
      <c r="C451" s="152" t="s">
        <v>561</v>
      </c>
      <c r="D451" s="153"/>
      <c r="E451" s="154">
        <v>1.4</v>
      </c>
      <c r="F451" s="153"/>
    </row>
    <row r="452" spans="1:37">
      <c r="C452" s="152" t="s">
        <v>949</v>
      </c>
      <c r="D452" s="153"/>
      <c r="E452" s="154">
        <v>9.9700000000000006</v>
      </c>
      <c r="F452" s="153"/>
    </row>
    <row r="453" spans="1:37">
      <c r="C453" s="152" t="s">
        <v>950</v>
      </c>
      <c r="D453" s="153"/>
      <c r="E453" s="154">
        <v>9.9700000000000006</v>
      </c>
      <c r="F453" s="153"/>
    </row>
    <row r="454" spans="1:37">
      <c r="C454" s="152" t="s">
        <v>951</v>
      </c>
      <c r="D454" s="153"/>
      <c r="E454" s="154">
        <v>9.9700000000000006</v>
      </c>
      <c r="F454" s="153"/>
    </row>
    <row r="455" spans="1:37">
      <c r="A455" s="146" t="s">
        <v>137</v>
      </c>
      <c r="B455" s="146" t="s">
        <v>287</v>
      </c>
      <c r="C455" s="150" t="s">
        <v>562</v>
      </c>
      <c r="D455" s="150" t="s">
        <v>581</v>
      </c>
      <c r="E455" s="151">
        <v>17.100000000000001</v>
      </c>
      <c r="F455" s="214">
        <v>0</v>
      </c>
      <c r="G455" s="7">
        <f>ROUND(E455*AE455,2)</f>
        <v>0</v>
      </c>
      <c r="H455" s="7">
        <f>I455-G455</f>
        <v>0</v>
      </c>
      <c r="I455" s="7">
        <f>ROUND(E455*F455,2)</f>
        <v>0</v>
      </c>
      <c r="J455" s="7">
        <v>2.7E-2</v>
      </c>
      <c r="K455" s="7">
        <f>E455*J455</f>
        <v>0.46170000000000005</v>
      </c>
      <c r="L455" s="12" t="s">
        <v>969</v>
      </c>
      <c r="N455" s="12" t="s">
        <v>6</v>
      </c>
      <c r="O455" s="7">
        <f>IF(N455="5",H455,0)</f>
        <v>0</v>
      </c>
      <c r="Z455" s="7">
        <f>IF(AD455=0,I455,0)</f>
        <v>0</v>
      </c>
      <c r="AA455" s="7">
        <f>IF(AD455=15,I455,0)</f>
        <v>0</v>
      </c>
      <c r="AB455" s="7">
        <f>IF(AD455=21,I455,0)</f>
        <v>0</v>
      </c>
      <c r="AD455" s="16">
        <v>21</v>
      </c>
      <c r="AE455" s="16">
        <f>F455*0.111428571428571</f>
        <v>0</v>
      </c>
      <c r="AF455" s="16">
        <f>F455*(1-0.111428571428571)</f>
        <v>0</v>
      </c>
    </row>
    <row r="456" spans="1:37">
      <c r="C456" s="152" t="s">
        <v>563</v>
      </c>
      <c r="D456" s="153"/>
      <c r="E456" s="154">
        <v>7.8</v>
      </c>
      <c r="F456" s="153"/>
      <c r="L456" s="12" t="s">
        <v>969</v>
      </c>
    </row>
    <row r="457" spans="1:37">
      <c r="C457" s="152" t="s">
        <v>952</v>
      </c>
      <c r="D457" s="153"/>
      <c r="E457" s="154">
        <v>3.1</v>
      </c>
      <c r="F457" s="153"/>
    </row>
    <row r="458" spans="1:37">
      <c r="C458" s="152" t="s">
        <v>953</v>
      </c>
      <c r="D458" s="153"/>
      <c r="E458" s="154">
        <v>3.1</v>
      </c>
      <c r="F458" s="153"/>
    </row>
    <row r="459" spans="1:37">
      <c r="C459" s="152" t="s">
        <v>954</v>
      </c>
      <c r="D459" s="153"/>
      <c r="E459" s="154">
        <v>3.1</v>
      </c>
      <c r="F459" s="153"/>
    </row>
    <row r="460" spans="1:37">
      <c r="A460" s="146" t="s">
        <v>138</v>
      </c>
      <c r="B460" s="146" t="s">
        <v>288</v>
      </c>
      <c r="C460" s="150" t="s">
        <v>564</v>
      </c>
      <c r="D460" s="150" t="s">
        <v>582</v>
      </c>
      <c r="E460" s="151">
        <v>6</v>
      </c>
      <c r="F460" s="214">
        <v>0</v>
      </c>
      <c r="G460" s="7">
        <f>ROUND(E460*AE460,2)</f>
        <v>0</v>
      </c>
      <c r="H460" s="7">
        <f>I460-G460</f>
        <v>0</v>
      </c>
      <c r="I460" s="7">
        <f>ROUND(E460*F460,2)</f>
        <v>0</v>
      </c>
      <c r="J460" s="7">
        <v>0.26200000000000001</v>
      </c>
      <c r="K460" s="7">
        <f>E460*J460</f>
        <v>1.5720000000000001</v>
      </c>
      <c r="L460" s="12" t="s">
        <v>969</v>
      </c>
      <c r="N460" s="12" t="s">
        <v>6</v>
      </c>
      <c r="O460" s="7">
        <f>IF(N460="5",H460,0)</f>
        <v>0</v>
      </c>
      <c r="Z460" s="7">
        <f>IF(AD460=0,I460,0)</f>
        <v>0</v>
      </c>
      <c r="AA460" s="7">
        <f>IF(AD460=15,I460,0)</f>
        <v>0</v>
      </c>
      <c r="AB460" s="7">
        <f>IF(AD460=21,I460,0)</f>
        <v>0</v>
      </c>
      <c r="AD460" s="16">
        <v>21</v>
      </c>
      <c r="AE460" s="16">
        <f>F460*0.0564705882352941</f>
        <v>0</v>
      </c>
      <c r="AF460" s="16">
        <f>F460*(1-0.0564705882352941)</f>
        <v>0</v>
      </c>
    </row>
    <row r="461" spans="1:37">
      <c r="C461" s="152" t="s">
        <v>955</v>
      </c>
      <c r="D461" s="153"/>
      <c r="E461" s="154">
        <v>6</v>
      </c>
      <c r="F461" s="153"/>
    </row>
    <row r="462" spans="1:37">
      <c r="A462" s="147"/>
      <c r="B462" s="148" t="s">
        <v>289</v>
      </c>
      <c r="C462" s="246" t="s">
        <v>565</v>
      </c>
      <c r="D462" s="247"/>
      <c r="E462" s="247"/>
      <c r="F462" s="247"/>
      <c r="G462" s="17">
        <f>SUM(G463:G463)</f>
        <v>0</v>
      </c>
      <c r="H462" s="17">
        <f>SUM(H463:H463)</f>
        <v>0</v>
      </c>
      <c r="I462" s="17">
        <f>G462+H462</f>
        <v>0</v>
      </c>
      <c r="J462" s="10"/>
      <c r="K462" s="17">
        <f>SUM(K463:K463)</f>
        <v>0</v>
      </c>
      <c r="L462" s="10"/>
      <c r="P462" s="17">
        <f>IF(Q462="PR",I462,SUM(O463:O463))</f>
        <v>0</v>
      </c>
      <c r="Q462" s="10" t="s">
        <v>607</v>
      </c>
      <c r="R462" s="17">
        <f>IF(Q462="HS",G462,0)</f>
        <v>0</v>
      </c>
      <c r="S462" s="17">
        <f>IF(Q462="HS",H462-P462,0)</f>
        <v>0</v>
      </c>
      <c r="T462" s="17">
        <f>IF(Q462="PS",G462,0)</f>
        <v>0</v>
      </c>
      <c r="U462" s="17">
        <f>IF(Q462="PS",H462-P462,0)</f>
        <v>0</v>
      </c>
      <c r="V462" s="17">
        <f>IF(Q462="MP",G462,0)</f>
        <v>0</v>
      </c>
      <c r="W462" s="17">
        <f>IF(Q462="MP",H462-P462,0)</f>
        <v>0</v>
      </c>
      <c r="X462" s="17">
        <f>IF(Q462="OM",G462,0)</f>
        <v>0</v>
      </c>
      <c r="Y462" s="10"/>
      <c r="AI462" s="17">
        <f>SUM(Z463:Z463)</f>
        <v>0</v>
      </c>
      <c r="AJ462" s="17">
        <f>SUM(AA463:AA463)</f>
        <v>0</v>
      </c>
      <c r="AK462" s="17">
        <f>SUM(AB463:AB463)</f>
        <v>0</v>
      </c>
    </row>
    <row r="463" spans="1:37">
      <c r="A463" s="146" t="s">
        <v>139</v>
      </c>
      <c r="B463" s="146" t="s">
        <v>290</v>
      </c>
      <c r="C463" s="150" t="s">
        <v>566</v>
      </c>
      <c r="D463" s="150" t="s">
        <v>580</v>
      </c>
      <c r="E463" s="151">
        <v>15.52</v>
      </c>
      <c r="F463" s="214">
        <v>0</v>
      </c>
      <c r="G463" s="7">
        <f>ROUND(E463*AE463,2)</f>
        <v>0</v>
      </c>
      <c r="H463" s="7">
        <f>I463-G463</f>
        <v>0</v>
      </c>
      <c r="I463" s="7">
        <f>ROUND(E463*F463,2)</f>
        <v>0</v>
      </c>
      <c r="J463" s="7">
        <v>0</v>
      </c>
      <c r="K463" s="7">
        <f>E463*J463</f>
        <v>0</v>
      </c>
      <c r="L463" s="12" t="s">
        <v>969</v>
      </c>
      <c r="N463" s="12" t="s">
        <v>10</v>
      </c>
      <c r="O463" s="7">
        <f>IF(N463="5",H463,0)</f>
        <v>0</v>
      </c>
      <c r="Z463" s="7">
        <f>IF(AD463=0,I463,0)</f>
        <v>0</v>
      </c>
      <c r="AA463" s="7">
        <f>IF(AD463=15,I463,0)</f>
        <v>0</v>
      </c>
      <c r="AB463" s="7">
        <f>IF(AD463=21,I463,0)</f>
        <v>0</v>
      </c>
      <c r="AD463" s="16">
        <v>21</v>
      </c>
      <c r="AE463" s="16">
        <f>F463*0</f>
        <v>0</v>
      </c>
      <c r="AF463" s="16">
        <f>F463*(1-0)</f>
        <v>0</v>
      </c>
    </row>
    <row r="464" spans="1:37">
      <c r="C464" s="152" t="s">
        <v>956</v>
      </c>
      <c r="D464" s="153"/>
      <c r="E464" s="154">
        <v>15.52</v>
      </c>
      <c r="F464" s="153"/>
    </row>
    <row r="465" spans="1:37">
      <c r="A465" s="147"/>
      <c r="B465" s="148" t="s">
        <v>291</v>
      </c>
      <c r="C465" s="246" t="s">
        <v>567</v>
      </c>
      <c r="D465" s="247"/>
      <c r="E465" s="247"/>
      <c r="F465" s="247"/>
      <c r="G465" s="17">
        <f>SUM(G466:G466)</f>
        <v>0</v>
      </c>
      <c r="H465" s="17">
        <f>SUM(H466:H466)</f>
        <v>0</v>
      </c>
      <c r="I465" s="17">
        <f>G465+H465</f>
        <v>0</v>
      </c>
      <c r="J465" s="10"/>
      <c r="K465" s="17">
        <f>SUM(K466:K466)</f>
        <v>0</v>
      </c>
      <c r="L465" s="10"/>
      <c r="P465" s="17">
        <f>IF(Q465="PR",I465,SUM(O466:O466))</f>
        <v>0</v>
      </c>
      <c r="Q465" s="10" t="s">
        <v>608</v>
      </c>
      <c r="R465" s="17">
        <f>IF(Q465="HS",G465,0)</f>
        <v>0</v>
      </c>
      <c r="S465" s="17">
        <f>IF(Q465="HS",H465-P465,0)</f>
        <v>0</v>
      </c>
      <c r="T465" s="17">
        <f>IF(Q465="PS",G465,0)</f>
        <v>0</v>
      </c>
      <c r="U465" s="17">
        <f>IF(Q465="PS",H465-P465,0)</f>
        <v>0</v>
      </c>
      <c r="V465" s="17">
        <f>IF(Q465="MP",G465,0)</f>
        <v>0</v>
      </c>
      <c r="W465" s="17">
        <f>IF(Q465="MP",H465-P465,0)</f>
        <v>0</v>
      </c>
      <c r="X465" s="17">
        <f>IF(Q465="OM",G465,0)</f>
        <v>0</v>
      </c>
      <c r="Y465" s="10"/>
      <c r="AI465" s="17">
        <f>SUM(Z466:Z466)</f>
        <v>0</v>
      </c>
      <c r="AJ465" s="17">
        <f>SUM(AA466:AA466)</f>
        <v>0</v>
      </c>
      <c r="AK465" s="17">
        <f>SUM(AB466:AB466)</f>
        <v>0</v>
      </c>
    </row>
    <row r="466" spans="1:37">
      <c r="A466" s="149" t="s">
        <v>140</v>
      </c>
      <c r="B466" s="149" t="s">
        <v>957</v>
      </c>
      <c r="C466" s="155" t="s">
        <v>958</v>
      </c>
      <c r="D466" s="155" t="s">
        <v>583</v>
      </c>
      <c r="E466" s="156">
        <v>1</v>
      </c>
      <c r="F466" s="156">
        <f>'Elektroinstalace -Rekapitulace'!C35</f>
        <v>0</v>
      </c>
      <c r="G466" s="8">
        <f>ROUND(E466*AE466,2)</f>
        <v>0</v>
      </c>
      <c r="H466" s="8">
        <f>I466-G466</f>
        <v>0</v>
      </c>
      <c r="I466" s="8">
        <f>ROUND(E466*F466,2)</f>
        <v>0</v>
      </c>
      <c r="J466" s="8">
        <v>0</v>
      </c>
      <c r="K466" s="8">
        <f>E466*J466</f>
        <v>0</v>
      </c>
      <c r="L466" s="13"/>
      <c r="N466" s="13" t="s">
        <v>602</v>
      </c>
      <c r="O466" s="8">
        <f>IF(N466="5",H466,0)</f>
        <v>0</v>
      </c>
      <c r="Z466" s="8">
        <f>IF(AD466=0,I466,0)</f>
        <v>0</v>
      </c>
      <c r="AA466" s="8">
        <f>IF(AD466=15,I466,0)</f>
        <v>0</v>
      </c>
      <c r="AB466" s="8">
        <f>IF(AD466=21,I466,0)</f>
        <v>0</v>
      </c>
      <c r="AD466" s="16">
        <v>21</v>
      </c>
      <c r="AE466" s="16">
        <f>F466*1</f>
        <v>0</v>
      </c>
      <c r="AF466" s="16">
        <f>F466*(1-1)</f>
        <v>0</v>
      </c>
    </row>
    <row r="467" spans="1:37">
      <c r="C467" s="152" t="s">
        <v>6</v>
      </c>
      <c r="D467" s="153"/>
      <c r="E467" s="154">
        <v>1</v>
      </c>
      <c r="F467" s="153"/>
    </row>
    <row r="468" spans="1:37">
      <c r="A468" s="147"/>
      <c r="B468" s="148" t="s">
        <v>292</v>
      </c>
      <c r="C468" s="246" t="s">
        <v>568</v>
      </c>
      <c r="D468" s="247"/>
      <c r="E468" s="247"/>
      <c r="F468" s="247"/>
      <c r="G468" s="17">
        <f>SUM(G469:G475)</f>
        <v>0</v>
      </c>
      <c r="H468" s="17">
        <f>SUM(H469:H475)</f>
        <v>0</v>
      </c>
      <c r="I468" s="17">
        <f>G468+H468</f>
        <v>0</v>
      </c>
      <c r="J468" s="10"/>
      <c r="K468" s="17">
        <f>SUM(K469:K475)</f>
        <v>0</v>
      </c>
      <c r="L468" s="10"/>
      <c r="P468" s="17">
        <f>IF(Q468="PR",I468,SUM(O469:O475))</f>
        <v>0</v>
      </c>
      <c r="Q468" s="10" t="s">
        <v>607</v>
      </c>
      <c r="R468" s="17">
        <f>IF(Q468="HS",G468,0)</f>
        <v>0</v>
      </c>
      <c r="S468" s="17">
        <f>IF(Q468="HS",H468-P468,0)</f>
        <v>0</v>
      </c>
      <c r="T468" s="17">
        <f>IF(Q468="PS",G468,0)</f>
        <v>0</v>
      </c>
      <c r="U468" s="17">
        <f>IF(Q468="PS",H468-P468,0)</f>
        <v>0</v>
      </c>
      <c r="V468" s="17">
        <f>IF(Q468="MP",G468,0)</f>
        <v>0</v>
      </c>
      <c r="W468" s="17">
        <f>IF(Q468="MP",H468-P468,0)</f>
        <v>0</v>
      </c>
      <c r="X468" s="17">
        <f>IF(Q468="OM",G468,0)</f>
        <v>0</v>
      </c>
      <c r="Y468" s="10"/>
      <c r="AI468" s="17">
        <f>SUM(Z469:Z475)</f>
        <v>0</v>
      </c>
      <c r="AJ468" s="17">
        <f>SUM(AA469:AA475)</f>
        <v>0</v>
      </c>
      <c r="AK468" s="17">
        <f>SUM(AB469:AB475)</f>
        <v>0</v>
      </c>
    </row>
    <row r="469" spans="1:37">
      <c r="A469" s="146" t="s">
        <v>141</v>
      </c>
      <c r="B469" s="146" t="s">
        <v>293</v>
      </c>
      <c r="C469" s="150" t="s">
        <v>569</v>
      </c>
      <c r="D469" s="150" t="s">
        <v>580</v>
      </c>
      <c r="E469" s="151">
        <v>19.13</v>
      </c>
      <c r="F469" s="214">
        <v>0</v>
      </c>
      <c r="G469" s="7">
        <f>ROUND(E469*AE469,2)</f>
        <v>0</v>
      </c>
      <c r="H469" s="7">
        <f>I469-G469</f>
        <v>0</v>
      </c>
      <c r="I469" s="7">
        <f>ROUND(E469*F469,2)</f>
        <v>0</v>
      </c>
      <c r="J469" s="7">
        <v>0</v>
      </c>
      <c r="K469" s="7">
        <f>E469*J469</f>
        <v>0</v>
      </c>
      <c r="L469" s="12" t="s">
        <v>969</v>
      </c>
      <c r="N469" s="12" t="s">
        <v>10</v>
      </c>
      <c r="O469" s="7">
        <f>IF(N469="5",H469,0)</f>
        <v>0</v>
      </c>
      <c r="Z469" s="7">
        <f>IF(AD469=0,I469,0)</f>
        <v>0</v>
      </c>
      <c r="AA469" s="7">
        <f>IF(AD469=15,I469,0)</f>
        <v>0</v>
      </c>
      <c r="AB469" s="7">
        <f>IF(AD469=21,I469,0)</f>
        <v>0</v>
      </c>
      <c r="AD469" s="16">
        <v>21</v>
      </c>
      <c r="AE469" s="16">
        <f>F469*0</f>
        <v>0</v>
      </c>
      <c r="AF469" s="16">
        <f>F469*(1-0)</f>
        <v>0</v>
      </c>
    </row>
    <row r="470" spans="1:37">
      <c r="C470" s="152" t="s">
        <v>959</v>
      </c>
      <c r="D470" s="153"/>
      <c r="E470" s="154">
        <v>19.13</v>
      </c>
      <c r="F470" s="153"/>
    </row>
    <row r="471" spans="1:37">
      <c r="A471" s="146" t="s">
        <v>142</v>
      </c>
      <c r="B471" s="146" t="s">
        <v>294</v>
      </c>
      <c r="C471" s="150" t="s">
        <v>570</v>
      </c>
      <c r="D471" s="150" t="s">
        <v>580</v>
      </c>
      <c r="E471" s="151">
        <v>19.13</v>
      </c>
      <c r="F471" s="214">
        <v>0</v>
      </c>
      <c r="G471" s="7">
        <f>ROUND(E471*AE471,2)</f>
        <v>0</v>
      </c>
      <c r="H471" s="7">
        <f>I471-G471</f>
        <v>0</v>
      </c>
      <c r="I471" s="7">
        <f>ROUND(E471*F471,2)</f>
        <v>0</v>
      </c>
      <c r="J471" s="7">
        <v>0</v>
      </c>
      <c r="K471" s="7">
        <f>E471*J471</f>
        <v>0</v>
      </c>
      <c r="L471" s="12" t="s">
        <v>969</v>
      </c>
      <c r="N471" s="12" t="s">
        <v>10</v>
      </c>
      <c r="O471" s="7">
        <f>IF(N471="5",H471,0)</f>
        <v>0</v>
      </c>
      <c r="Z471" s="7">
        <f>IF(AD471=0,I471,0)</f>
        <v>0</v>
      </c>
      <c r="AA471" s="7">
        <f>IF(AD471=15,I471,0)</f>
        <v>0</v>
      </c>
      <c r="AB471" s="7">
        <f>IF(AD471=21,I471,0)</f>
        <v>0</v>
      </c>
      <c r="AD471" s="16">
        <v>21</v>
      </c>
      <c r="AE471" s="16">
        <f>F471*0.00942152480787164</f>
        <v>0</v>
      </c>
      <c r="AF471" s="16">
        <f>F471*(1-0.00942152480787164)</f>
        <v>0</v>
      </c>
    </row>
    <row r="472" spans="1:37">
      <c r="C472" s="152" t="s">
        <v>960</v>
      </c>
      <c r="D472" s="153"/>
      <c r="E472" s="154">
        <v>19.13</v>
      </c>
      <c r="F472" s="153"/>
    </row>
    <row r="473" spans="1:37">
      <c r="A473" s="146" t="s">
        <v>143</v>
      </c>
      <c r="B473" s="146" t="s">
        <v>295</v>
      </c>
      <c r="C473" s="150" t="s">
        <v>571</v>
      </c>
      <c r="D473" s="150" t="s">
        <v>580</v>
      </c>
      <c r="E473" s="151">
        <v>19.13</v>
      </c>
      <c r="F473" s="214">
        <v>0</v>
      </c>
      <c r="G473" s="7">
        <f>ROUND(E473*AE473,2)</f>
        <v>0</v>
      </c>
      <c r="H473" s="7">
        <f>I473-G473</f>
        <v>0</v>
      </c>
      <c r="I473" s="7">
        <f>ROUND(E473*F473,2)</f>
        <v>0</v>
      </c>
      <c r="J473" s="7">
        <v>0</v>
      </c>
      <c r="K473" s="7">
        <f>E473*J473</f>
        <v>0</v>
      </c>
      <c r="L473" s="12" t="s">
        <v>969</v>
      </c>
      <c r="N473" s="12" t="s">
        <v>10</v>
      </c>
      <c r="O473" s="7">
        <f>IF(N473="5",H473,0)</f>
        <v>0</v>
      </c>
      <c r="Z473" s="7">
        <f>IF(AD473=0,I473,0)</f>
        <v>0</v>
      </c>
      <c r="AA473" s="7">
        <f>IF(AD473=15,I473,0)</f>
        <v>0</v>
      </c>
      <c r="AB473" s="7">
        <f>IF(AD473=21,I473,0)</f>
        <v>0</v>
      </c>
      <c r="AD473" s="16">
        <v>21</v>
      </c>
      <c r="AE473" s="16">
        <f>F473*0</f>
        <v>0</v>
      </c>
      <c r="AF473" s="16">
        <f>F473*(1-0)</f>
        <v>0</v>
      </c>
    </row>
    <row r="474" spans="1:37">
      <c r="C474" s="152" t="s">
        <v>960</v>
      </c>
      <c r="D474" s="153"/>
      <c r="E474" s="154">
        <v>19.13</v>
      </c>
      <c r="F474" s="153"/>
    </row>
    <row r="475" spans="1:37">
      <c r="A475" s="146" t="s">
        <v>144</v>
      </c>
      <c r="B475" s="146" t="s">
        <v>296</v>
      </c>
      <c r="C475" s="150" t="s">
        <v>572</v>
      </c>
      <c r="D475" s="150" t="s">
        <v>580</v>
      </c>
      <c r="E475" s="151">
        <v>19.13</v>
      </c>
      <c r="F475" s="214">
        <v>0</v>
      </c>
      <c r="G475" s="7">
        <f>ROUND(E475*AE475,2)</f>
        <v>0</v>
      </c>
      <c r="H475" s="7">
        <f>I475-G475</f>
        <v>0</v>
      </c>
      <c r="I475" s="7">
        <f>ROUND(E475*F475,2)</f>
        <v>0</v>
      </c>
      <c r="J475" s="7">
        <v>0</v>
      </c>
      <c r="K475" s="7">
        <f>E475*J475</f>
        <v>0</v>
      </c>
      <c r="L475" s="12" t="s">
        <v>969</v>
      </c>
      <c r="N475" s="12" t="s">
        <v>10</v>
      </c>
      <c r="O475" s="7">
        <f>IF(N475="5",H475,0)</f>
        <v>0</v>
      </c>
      <c r="Z475" s="7">
        <f>IF(AD475=0,I475,0)</f>
        <v>0</v>
      </c>
      <c r="AA475" s="7">
        <f>IF(AD475=15,I475,0)</f>
        <v>0</v>
      </c>
      <c r="AB475" s="7">
        <f>IF(AD475=21,I475,0)</f>
        <v>0</v>
      </c>
      <c r="AD475" s="16">
        <v>21</v>
      </c>
      <c r="AE475" s="16">
        <f>F475*0</f>
        <v>0</v>
      </c>
      <c r="AF475" s="16">
        <f>F475*(1-0)</f>
        <v>0</v>
      </c>
    </row>
    <row r="476" spans="1:37" ht="13.5" thickBot="1">
      <c r="A476" s="2"/>
      <c r="B476" s="2"/>
      <c r="C476" s="157" t="s">
        <v>961</v>
      </c>
      <c r="D476" s="158"/>
      <c r="E476" s="159">
        <v>19.13</v>
      </c>
      <c r="F476" s="158"/>
      <c r="G476" s="48"/>
      <c r="H476" s="48"/>
      <c r="I476" s="48"/>
      <c r="J476" s="2"/>
      <c r="K476" s="2"/>
      <c r="L476" s="2"/>
    </row>
    <row r="477" spans="1:37" ht="13.5" thickBot="1">
      <c r="A477" s="3"/>
      <c r="B477" s="3"/>
      <c r="C477" s="3"/>
      <c r="D477" s="3"/>
      <c r="E477" s="3"/>
      <c r="F477" s="3"/>
      <c r="G477" s="133" t="s">
        <v>589</v>
      </c>
      <c r="H477" s="248">
        <f>I12+I16+I23+I29+I39+I49+I56+I125+I212+I288+I299+I330+I343+I361+I377+I396+I410+I416+I422+I439+I462+I465+I468</f>
        <v>0</v>
      </c>
      <c r="I477" s="249"/>
      <c r="J477" s="3"/>
      <c r="K477" s="3"/>
      <c r="L477" s="3"/>
      <c r="Z477" s="18">
        <f>SUM(Z13:Z476)</f>
        <v>0</v>
      </c>
      <c r="AA477" s="18">
        <f>SUM(AA13:AA476)</f>
        <v>0</v>
      </c>
      <c r="AB477" s="18">
        <f>SUM(AB13:AB476)</f>
        <v>0</v>
      </c>
    </row>
    <row r="478" spans="1:37" ht="11.25" customHeight="1">
      <c r="A478" s="4" t="s">
        <v>962</v>
      </c>
    </row>
    <row r="479" spans="1:37" ht="409.6" hidden="1" customHeight="1">
      <c r="A479" s="234"/>
      <c r="B479" s="227"/>
      <c r="C479" s="227"/>
      <c r="D479" s="227"/>
      <c r="E479" s="227"/>
      <c r="F479" s="227"/>
      <c r="G479" s="227"/>
      <c r="H479" s="227"/>
      <c r="I479" s="227"/>
      <c r="J479" s="227"/>
      <c r="K479" s="227"/>
      <c r="L479" s="227"/>
    </row>
  </sheetData>
  <sheetProtection password="CF54" sheet="1" objects="1" scenarios="1"/>
  <mergeCells count="52">
    <mergeCell ref="C125:F125"/>
    <mergeCell ref="C416:F416"/>
    <mergeCell ref="C422:F422"/>
    <mergeCell ref="C462:F462"/>
    <mergeCell ref="C465:F465"/>
    <mergeCell ref="C212:F212"/>
    <mergeCell ref="C288:F288"/>
    <mergeCell ref="C299:F299"/>
    <mergeCell ref="C330:F330"/>
    <mergeCell ref="C343:F343"/>
    <mergeCell ref="C468:F468"/>
    <mergeCell ref="A479:L479"/>
    <mergeCell ref="H477:I477"/>
    <mergeCell ref="C361:F361"/>
    <mergeCell ref="C377:F377"/>
    <mergeCell ref="C396:F396"/>
    <mergeCell ref="C410:F410"/>
    <mergeCell ref="C439:F439"/>
    <mergeCell ref="C23:F23"/>
    <mergeCell ref="C29:F29"/>
    <mergeCell ref="C39:F39"/>
    <mergeCell ref="C49:F49"/>
    <mergeCell ref="C56:F56"/>
    <mergeCell ref="I8:L9"/>
    <mergeCell ref="G10:I10"/>
    <mergeCell ref="J10:K10"/>
    <mergeCell ref="C12:F12"/>
    <mergeCell ref="C16:F16"/>
    <mergeCell ref="A8:B9"/>
    <mergeCell ref="C8:C9"/>
    <mergeCell ref="D8:E9"/>
    <mergeCell ref="F8:G9"/>
    <mergeCell ref="H8:H9"/>
    <mergeCell ref="I4:L5"/>
    <mergeCell ref="A6:B7"/>
    <mergeCell ref="C6:C7"/>
    <mergeCell ref="D6:E7"/>
    <mergeCell ref="F6:G7"/>
    <mergeCell ref="H6:H7"/>
    <mergeCell ref="I6:L7"/>
    <mergeCell ref="A4:B5"/>
    <mergeCell ref="C4:C5"/>
    <mergeCell ref="D4:E5"/>
    <mergeCell ref="F4:G5"/>
    <mergeCell ref="H4:H5"/>
    <mergeCell ref="A1:L1"/>
    <mergeCell ref="A2:B3"/>
    <mergeCell ref="C2:C3"/>
    <mergeCell ref="D2:E3"/>
    <mergeCell ref="F2:G3"/>
    <mergeCell ref="H2:H3"/>
    <mergeCell ref="I2:L3"/>
  </mergeCells>
  <pageMargins left="0.39400000000000002" right="0.39400000000000002" top="0.59099999999999997" bottom="0.59099999999999997" header="0.5" footer="0.5"/>
  <pageSetup paperSize="9" scale="7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D4" sqref="D4:D5"/>
    </sheetView>
  </sheetViews>
  <sheetFormatPr defaultColWidth="11.5703125" defaultRowHeight="12.75"/>
  <cols>
    <col min="1" max="1" width="16.5703125" customWidth="1"/>
    <col min="2" max="2" width="41.7109375" customWidth="1"/>
    <col min="3" max="3" width="22.140625" customWidth="1"/>
    <col min="4" max="4" width="21" customWidth="1"/>
    <col min="5" max="5" width="20.85546875" customWidth="1"/>
    <col min="6" max="6" width="19.7109375" customWidth="1"/>
    <col min="7" max="8" width="12.140625" hidden="1" customWidth="1"/>
  </cols>
  <sheetData>
    <row r="1" spans="1:8" ht="21.95" customHeight="1">
      <c r="A1" s="222" t="s">
        <v>980</v>
      </c>
      <c r="B1" s="223"/>
      <c r="C1" s="223"/>
      <c r="D1" s="223"/>
      <c r="E1" s="223"/>
      <c r="F1" s="223"/>
    </row>
    <row r="2" spans="1:8">
      <c r="A2" s="224" t="s">
        <v>0</v>
      </c>
      <c r="B2" s="228" t="s">
        <v>963</v>
      </c>
      <c r="C2" s="250"/>
      <c r="D2" s="231" t="s">
        <v>590</v>
      </c>
      <c r="E2" s="231" t="s">
        <v>595</v>
      </c>
      <c r="F2" s="232"/>
      <c r="G2" s="14"/>
    </row>
    <row r="3" spans="1:8">
      <c r="A3" s="226"/>
      <c r="B3" s="229"/>
      <c r="C3" s="229"/>
      <c r="D3" s="227"/>
      <c r="E3" s="227"/>
      <c r="F3" s="233"/>
      <c r="G3" s="14"/>
    </row>
    <row r="4" spans="1:8">
      <c r="A4" s="235" t="s">
        <v>1</v>
      </c>
      <c r="B4" s="234" t="s">
        <v>297</v>
      </c>
      <c r="C4" s="227"/>
      <c r="D4" s="234" t="s">
        <v>591</v>
      </c>
      <c r="E4" s="234" t="s">
        <v>596</v>
      </c>
      <c r="F4" s="233"/>
      <c r="G4" s="14"/>
    </row>
    <row r="5" spans="1:8">
      <c r="A5" s="226"/>
      <c r="B5" s="227"/>
      <c r="C5" s="227"/>
      <c r="D5" s="227"/>
      <c r="E5" s="227"/>
      <c r="F5" s="233"/>
      <c r="G5" s="14"/>
    </row>
    <row r="6" spans="1:8">
      <c r="A6" s="235" t="s">
        <v>2</v>
      </c>
      <c r="B6" s="234" t="s">
        <v>298</v>
      </c>
      <c r="C6" s="227"/>
      <c r="D6" s="234" t="s">
        <v>592</v>
      </c>
      <c r="E6" s="234"/>
      <c r="F6" s="233"/>
      <c r="G6" s="14"/>
    </row>
    <row r="7" spans="1:8">
      <c r="A7" s="226"/>
      <c r="B7" s="227"/>
      <c r="C7" s="227"/>
      <c r="D7" s="227"/>
      <c r="E7" s="227"/>
      <c r="F7" s="233"/>
      <c r="G7" s="14"/>
    </row>
    <row r="8" spans="1:8">
      <c r="A8" s="235" t="s">
        <v>593</v>
      </c>
      <c r="B8" s="234" t="s">
        <v>597</v>
      </c>
      <c r="C8" s="227"/>
      <c r="D8" s="236" t="s">
        <v>576</v>
      </c>
      <c r="E8" s="239">
        <v>42080</v>
      </c>
      <c r="F8" s="233"/>
      <c r="G8" s="14"/>
    </row>
    <row r="9" spans="1:8" ht="13.5" thickBot="1">
      <c r="A9" s="237"/>
      <c r="B9" s="238"/>
      <c r="C9" s="238"/>
      <c r="D9" s="238"/>
      <c r="E9" s="238"/>
      <c r="F9" s="240"/>
      <c r="G9" s="14"/>
    </row>
    <row r="10" spans="1:8" ht="13.5" thickBot="1">
      <c r="A10" s="19" t="s">
        <v>145</v>
      </c>
      <c r="B10" s="21" t="s">
        <v>299</v>
      </c>
      <c r="C10" s="22" t="s">
        <v>616</v>
      </c>
      <c r="D10" s="22" t="s">
        <v>617</v>
      </c>
      <c r="E10" s="22" t="s">
        <v>618</v>
      </c>
      <c r="F10" s="25" t="s">
        <v>619</v>
      </c>
      <c r="G10" s="15"/>
    </row>
    <row r="11" spans="1:8">
      <c r="A11" s="20" t="s">
        <v>18</v>
      </c>
      <c r="B11" s="56" t="s">
        <v>301</v>
      </c>
      <c r="C11" s="218">
        <v>0</v>
      </c>
      <c r="D11" s="218">
        <v>0</v>
      </c>
      <c r="E11" s="23">
        <f t="shared" ref="E11:E33" si="0">C11+D11</f>
        <v>0</v>
      </c>
      <c r="F11" s="23">
        <v>0</v>
      </c>
      <c r="G11" s="16" t="s">
        <v>620</v>
      </c>
      <c r="H11" s="16">
        <f t="shared" ref="H11:H33" si="1">IF(G11="T",0,E11)</f>
        <v>0</v>
      </c>
    </row>
    <row r="12" spans="1:8">
      <c r="A12" s="132" t="s">
        <v>22</v>
      </c>
      <c r="B12" s="57" t="s">
        <v>305</v>
      </c>
      <c r="C12" s="219">
        <v>0</v>
      </c>
      <c r="D12" s="219">
        <v>0</v>
      </c>
      <c r="E12" s="16">
        <f t="shared" si="0"/>
        <v>0</v>
      </c>
      <c r="F12" s="16">
        <v>0</v>
      </c>
      <c r="G12" s="16" t="s">
        <v>620</v>
      </c>
      <c r="H12" s="16">
        <f t="shared" si="1"/>
        <v>0</v>
      </c>
    </row>
    <row r="13" spans="1:8">
      <c r="A13" s="132" t="s">
        <v>39</v>
      </c>
      <c r="B13" s="57" t="s">
        <v>311</v>
      </c>
      <c r="C13" s="219">
        <v>0</v>
      </c>
      <c r="D13" s="219">
        <v>0</v>
      </c>
      <c r="E13" s="16">
        <f t="shared" si="0"/>
        <v>0</v>
      </c>
      <c r="F13" s="16">
        <v>1.4134100000000001</v>
      </c>
      <c r="G13" s="16" t="s">
        <v>620</v>
      </c>
      <c r="H13" s="16">
        <f t="shared" si="1"/>
        <v>0</v>
      </c>
    </row>
    <row r="14" spans="1:8">
      <c r="A14" s="132" t="s">
        <v>66</v>
      </c>
      <c r="B14" s="57" t="s">
        <v>314</v>
      </c>
      <c r="C14" s="219">
        <v>0</v>
      </c>
      <c r="D14" s="219">
        <v>0</v>
      </c>
      <c r="E14" s="16">
        <f t="shared" si="0"/>
        <v>0</v>
      </c>
      <c r="F14" s="16">
        <v>1.8867700000000001</v>
      </c>
      <c r="G14" s="16" t="s">
        <v>620</v>
      </c>
      <c r="H14" s="16">
        <f t="shared" si="1"/>
        <v>0</v>
      </c>
    </row>
    <row r="15" spans="1:8">
      <c r="A15" s="132" t="s">
        <v>68</v>
      </c>
      <c r="B15" s="57" t="s">
        <v>322</v>
      </c>
      <c r="C15" s="219">
        <v>0</v>
      </c>
      <c r="D15" s="219">
        <v>0</v>
      </c>
      <c r="E15" s="16">
        <f t="shared" si="0"/>
        <v>0</v>
      </c>
      <c r="F15" s="16">
        <v>12.219889999999999</v>
      </c>
      <c r="G15" s="16" t="s">
        <v>620</v>
      </c>
      <c r="H15" s="16">
        <f t="shared" si="1"/>
        <v>0</v>
      </c>
    </row>
    <row r="16" spans="1:8">
      <c r="A16" s="132" t="s">
        <v>157</v>
      </c>
      <c r="B16" s="57" t="s">
        <v>332</v>
      </c>
      <c r="C16" s="219">
        <v>0</v>
      </c>
      <c r="D16" s="219">
        <v>0</v>
      </c>
      <c r="E16" s="16">
        <f t="shared" si="0"/>
        <v>0</v>
      </c>
      <c r="F16" s="16">
        <v>0.10872999999999999</v>
      </c>
      <c r="G16" s="16" t="s">
        <v>620</v>
      </c>
      <c r="H16" s="16">
        <f t="shared" si="1"/>
        <v>0</v>
      </c>
    </row>
    <row r="17" spans="1:8">
      <c r="A17" s="132" t="s">
        <v>161</v>
      </c>
      <c r="B17" s="57" t="s">
        <v>339</v>
      </c>
      <c r="C17" s="219">
        <v>0</v>
      </c>
      <c r="D17" s="219">
        <v>0</v>
      </c>
      <c r="E17" s="16">
        <f t="shared" si="0"/>
        <v>0</v>
      </c>
      <c r="F17" s="16">
        <v>2.1413600000000002</v>
      </c>
      <c r="G17" s="16" t="s">
        <v>620</v>
      </c>
      <c r="H17" s="16">
        <f t="shared" si="1"/>
        <v>0</v>
      </c>
    </row>
    <row r="18" spans="1:8">
      <c r="A18" s="132" t="s">
        <v>187</v>
      </c>
      <c r="B18" s="57" t="s">
        <v>403</v>
      </c>
      <c r="C18" s="219">
        <v>0</v>
      </c>
      <c r="D18" s="219">
        <v>0</v>
      </c>
      <c r="E18" s="16">
        <f t="shared" si="0"/>
        <v>0</v>
      </c>
      <c r="F18" s="16">
        <v>1.7781199999999999</v>
      </c>
      <c r="G18" s="16" t="s">
        <v>620</v>
      </c>
      <c r="H18" s="16">
        <f t="shared" si="1"/>
        <v>0</v>
      </c>
    </row>
    <row r="19" spans="1:8">
      <c r="A19" s="132" t="s">
        <v>214</v>
      </c>
      <c r="B19" s="57" t="s">
        <v>450</v>
      </c>
      <c r="C19" s="219">
        <v>0</v>
      </c>
      <c r="D19" s="219">
        <v>0</v>
      </c>
      <c r="E19" s="16">
        <f t="shared" si="0"/>
        <v>0</v>
      </c>
      <c r="F19" s="16">
        <v>1.05707</v>
      </c>
      <c r="G19" s="16" t="s">
        <v>620</v>
      </c>
      <c r="H19" s="16">
        <f t="shared" si="1"/>
        <v>0</v>
      </c>
    </row>
    <row r="20" spans="1:8">
      <c r="A20" s="132" t="s">
        <v>240</v>
      </c>
      <c r="B20" s="57" t="s">
        <v>482</v>
      </c>
      <c r="C20" s="219">
        <v>0</v>
      </c>
      <c r="D20" s="219">
        <v>0</v>
      </c>
      <c r="E20" s="16">
        <f t="shared" si="0"/>
        <v>0</v>
      </c>
      <c r="F20" s="16">
        <v>3.5999999999999999E-3</v>
      </c>
      <c r="G20" s="16" t="s">
        <v>620</v>
      </c>
      <c r="H20" s="16">
        <f t="shared" si="1"/>
        <v>0</v>
      </c>
    </row>
    <row r="21" spans="1:8">
      <c r="A21" s="132" t="s">
        <v>244</v>
      </c>
      <c r="B21" s="57" t="s">
        <v>486</v>
      </c>
      <c r="C21" s="219">
        <v>0</v>
      </c>
      <c r="D21" s="219">
        <v>0</v>
      </c>
      <c r="E21" s="16">
        <f t="shared" si="0"/>
        <v>0</v>
      </c>
      <c r="F21" s="16">
        <v>0.2356</v>
      </c>
      <c r="G21" s="16" t="s">
        <v>620</v>
      </c>
      <c r="H21" s="16">
        <f t="shared" si="1"/>
        <v>0</v>
      </c>
    </row>
    <row r="22" spans="1:8">
      <c r="A22" s="132" t="s">
        <v>253</v>
      </c>
      <c r="B22" s="57" t="s">
        <v>498</v>
      </c>
      <c r="C22" s="219">
        <v>0</v>
      </c>
      <c r="D22" s="219">
        <v>0</v>
      </c>
      <c r="E22" s="16">
        <f t="shared" si="0"/>
        <v>0</v>
      </c>
      <c r="F22" s="16">
        <v>0.57684999999999997</v>
      </c>
      <c r="G22" s="16" t="s">
        <v>620</v>
      </c>
      <c r="H22" s="16">
        <f t="shared" si="1"/>
        <v>0</v>
      </c>
    </row>
    <row r="23" spans="1:8">
      <c r="A23" s="132" t="s">
        <v>258</v>
      </c>
      <c r="B23" s="57" t="s">
        <v>503</v>
      </c>
      <c r="C23" s="219">
        <v>0</v>
      </c>
      <c r="D23" s="219">
        <v>0</v>
      </c>
      <c r="E23" s="16">
        <f t="shared" si="0"/>
        <v>0</v>
      </c>
      <c r="F23" s="16">
        <v>3.3970600000000002</v>
      </c>
      <c r="G23" s="16" t="s">
        <v>620</v>
      </c>
      <c r="H23" s="16">
        <f t="shared" si="1"/>
        <v>0</v>
      </c>
    </row>
    <row r="24" spans="1:8">
      <c r="A24" s="132" t="s">
        <v>265</v>
      </c>
      <c r="B24" s="57" t="s">
        <v>514</v>
      </c>
      <c r="C24" s="219">
        <v>0</v>
      </c>
      <c r="D24" s="219">
        <v>0</v>
      </c>
      <c r="E24" s="16">
        <f t="shared" si="0"/>
        <v>0</v>
      </c>
      <c r="F24" s="16">
        <v>4.3744500000000004</v>
      </c>
      <c r="G24" s="16" t="s">
        <v>620</v>
      </c>
      <c r="H24" s="16">
        <f t="shared" si="1"/>
        <v>0</v>
      </c>
    </row>
    <row r="25" spans="1:8">
      <c r="A25" s="132" t="s">
        <v>270</v>
      </c>
      <c r="B25" s="57" t="s">
        <v>524</v>
      </c>
      <c r="C25" s="219">
        <v>0</v>
      </c>
      <c r="D25" s="219">
        <v>0</v>
      </c>
      <c r="E25" s="16">
        <f t="shared" si="0"/>
        <v>0</v>
      </c>
      <c r="F25" s="16">
        <v>2.5610000000000001E-2</v>
      </c>
      <c r="G25" s="16" t="s">
        <v>620</v>
      </c>
      <c r="H25" s="16">
        <f t="shared" si="1"/>
        <v>0</v>
      </c>
    </row>
    <row r="26" spans="1:8">
      <c r="A26" s="132" t="s">
        <v>273</v>
      </c>
      <c r="B26" s="57" t="s">
        <v>536</v>
      </c>
      <c r="C26" s="219">
        <v>0</v>
      </c>
      <c r="D26" s="219">
        <v>0</v>
      </c>
      <c r="E26" s="16">
        <f t="shared" si="0"/>
        <v>0</v>
      </c>
      <c r="F26" s="16">
        <v>7.8750000000000001E-2</v>
      </c>
      <c r="G26" s="16" t="s">
        <v>620</v>
      </c>
      <c r="H26" s="16">
        <f t="shared" si="1"/>
        <v>0</v>
      </c>
    </row>
    <row r="27" spans="1:8">
      <c r="A27" s="132" t="s">
        <v>99</v>
      </c>
      <c r="B27" s="57" t="s">
        <v>542</v>
      </c>
      <c r="C27" s="219">
        <v>0</v>
      </c>
      <c r="D27" s="219">
        <v>0</v>
      </c>
      <c r="E27" s="16">
        <f t="shared" si="0"/>
        <v>0</v>
      </c>
      <c r="F27" s="16">
        <v>0.51622000000000001</v>
      </c>
      <c r="G27" s="16" t="s">
        <v>620</v>
      </c>
      <c r="H27" s="16">
        <f t="shared" si="1"/>
        <v>0</v>
      </c>
    </row>
    <row r="28" spans="1:8" ht="25.5">
      <c r="A28" s="132" t="s">
        <v>100</v>
      </c>
      <c r="B28" s="57" t="s">
        <v>545</v>
      </c>
      <c r="C28" s="219">
        <v>0</v>
      </c>
      <c r="D28" s="219">
        <v>0</v>
      </c>
      <c r="E28" s="16">
        <f t="shared" si="0"/>
        <v>0</v>
      </c>
      <c r="F28" s="16">
        <v>7.2700000000000004E-3</v>
      </c>
      <c r="G28" s="16" t="s">
        <v>620</v>
      </c>
      <c r="H28" s="16">
        <f t="shared" si="1"/>
        <v>0</v>
      </c>
    </row>
    <row r="29" spans="1:8">
      <c r="A29" s="132" t="s">
        <v>101</v>
      </c>
      <c r="B29" s="57" t="s">
        <v>548</v>
      </c>
      <c r="C29" s="219">
        <v>0</v>
      </c>
      <c r="D29" s="219">
        <v>0</v>
      </c>
      <c r="E29" s="16">
        <f t="shared" si="0"/>
        <v>0</v>
      </c>
      <c r="F29" s="16">
        <v>12.843999999999999</v>
      </c>
      <c r="G29" s="16" t="s">
        <v>620</v>
      </c>
      <c r="H29" s="16">
        <f t="shared" si="1"/>
        <v>0</v>
      </c>
    </row>
    <row r="30" spans="1:8">
      <c r="A30" s="132" t="s">
        <v>102</v>
      </c>
      <c r="B30" s="57" t="s">
        <v>555</v>
      </c>
      <c r="C30" s="219">
        <v>0</v>
      </c>
      <c r="D30" s="219">
        <v>0</v>
      </c>
      <c r="E30" s="16">
        <f t="shared" si="0"/>
        <v>0</v>
      </c>
      <c r="F30" s="16">
        <v>6.28268</v>
      </c>
      <c r="G30" s="16" t="s">
        <v>620</v>
      </c>
      <c r="H30" s="16">
        <f t="shared" si="1"/>
        <v>0</v>
      </c>
    </row>
    <row r="31" spans="1:8">
      <c r="A31" s="132" t="s">
        <v>289</v>
      </c>
      <c r="B31" s="57" t="s">
        <v>565</v>
      </c>
      <c r="C31" s="219">
        <v>0</v>
      </c>
      <c r="D31" s="219">
        <v>0</v>
      </c>
      <c r="E31" s="16">
        <f t="shared" si="0"/>
        <v>0</v>
      </c>
      <c r="F31" s="16">
        <v>0</v>
      </c>
      <c r="G31" s="16" t="s">
        <v>620</v>
      </c>
      <c r="H31" s="16">
        <f t="shared" si="1"/>
        <v>0</v>
      </c>
    </row>
    <row r="32" spans="1:8">
      <c r="A32" s="132" t="s">
        <v>291</v>
      </c>
      <c r="B32" s="57" t="s">
        <v>567</v>
      </c>
      <c r="C32" s="219">
        <v>0</v>
      </c>
      <c r="D32" s="219">
        <v>0</v>
      </c>
      <c r="E32" s="16">
        <f t="shared" si="0"/>
        <v>0</v>
      </c>
      <c r="F32" s="16">
        <v>0</v>
      </c>
      <c r="G32" s="16" t="s">
        <v>620</v>
      </c>
      <c r="H32" s="16">
        <f t="shared" si="1"/>
        <v>0</v>
      </c>
    </row>
    <row r="33" spans="1:8">
      <c r="A33" s="132" t="s">
        <v>292</v>
      </c>
      <c r="B33" s="57" t="s">
        <v>568</v>
      </c>
      <c r="C33" s="219">
        <v>0</v>
      </c>
      <c r="D33" s="219">
        <v>0</v>
      </c>
      <c r="E33" s="16">
        <f t="shared" si="0"/>
        <v>0</v>
      </c>
      <c r="F33" s="16">
        <v>0</v>
      </c>
      <c r="G33" s="16" t="s">
        <v>620</v>
      </c>
      <c r="H33" s="16">
        <f t="shared" si="1"/>
        <v>0</v>
      </c>
    </row>
    <row r="35" spans="1:8">
      <c r="D35" s="24" t="s">
        <v>589</v>
      </c>
      <c r="E35" s="18">
        <f>SUM(H11:H33)</f>
        <v>0</v>
      </c>
    </row>
  </sheetData>
  <sheetProtection password="CF54" sheet="1" objects="1" scenarios="1"/>
  <mergeCells count="17">
    <mergeCell ref="A8:A9"/>
    <mergeCell ref="B8:C9"/>
    <mergeCell ref="D8:D9"/>
    <mergeCell ref="E8:F9"/>
    <mergeCell ref="A4:A5"/>
    <mergeCell ref="B4:C5"/>
    <mergeCell ref="D4:D5"/>
    <mergeCell ref="E4:F5"/>
    <mergeCell ref="A6:A7"/>
    <mergeCell ref="B6:C7"/>
    <mergeCell ref="D6:D7"/>
    <mergeCell ref="E6:F7"/>
    <mergeCell ref="A1:F1"/>
    <mergeCell ref="A2:A3"/>
    <mergeCell ref="B2:C3"/>
    <mergeCell ref="D2:D3"/>
    <mergeCell ref="E2:F3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workbookViewId="0">
      <selection sqref="A1:I1"/>
    </sheetView>
  </sheetViews>
  <sheetFormatPr defaultColWidth="11.5703125" defaultRowHeight="12.75"/>
  <cols>
    <col min="1" max="1" width="9.140625" customWidth="1"/>
    <col min="2" max="2" width="13" customWidth="1"/>
    <col min="3" max="3" width="21.5703125" customWidth="1"/>
    <col min="4" max="4" width="10" customWidth="1"/>
    <col min="5" max="5" width="14" customWidth="1"/>
    <col min="6" max="6" width="21.140625" customWidth="1"/>
    <col min="7" max="7" width="9.140625" customWidth="1"/>
    <col min="8" max="8" width="13.28515625" customWidth="1"/>
    <col min="9" max="9" width="21.85546875" customWidth="1"/>
    <col min="10" max="10" width="0.85546875" customWidth="1"/>
  </cols>
  <sheetData>
    <row r="1" spans="1:10" ht="28.7" customHeight="1">
      <c r="A1" s="251" t="s">
        <v>978</v>
      </c>
      <c r="B1" s="252"/>
      <c r="C1" s="252"/>
      <c r="D1" s="252"/>
      <c r="E1" s="252"/>
      <c r="F1" s="252"/>
      <c r="G1" s="252"/>
      <c r="H1" s="252"/>
      <c r="I1" s="253"/>
    </row>
    <row r="2" spans="1:10">
      <c r="A2" s="224" t="s">
        <v>0</v>
      </c>
      <c r="B2" s="225"/>
      <c r="C2" s="228" t="s">
        <v>862</v>
      </c>
      <c r="D2" s="250"/>
      <c r="E2" s="231" t="s">
        <v>590</v>
      </c>
      <c r="F2" s="231" t="s">
        <v>595</v>
      </c>
      <c r="G2" s="225"/>
      <c r="H2" s="231" t="s">
        <v>965</v>
      </c>
      <c r="I2" s="254" t="s">
        <v>964</v>
      </c>
      <c r="J2" s="48"/>
    </row>
    <row r="3" spans="1:10" ht="39" customHeight="1">
      <c r="A3" s="226"/>
      <c r="B3" s="227"/>
      <c r="C3" s="229"/>
      <c r="D3" s="229"/>
      <c r="E3" s="227"/>
      <c r="F3" s="227"/>
      <c r="G3" s="227"/>
      <c r="H3" s="227"/>
      <c r="I3" s="233"/>
      <c r="J3" s="48"/>
    </row>
    <row r="4" spans="1:10">
      <c r="A4" s="235" t="s">
        <v>1</v>
      </c>
      <c r="B4" s="227"/>
      <c r="C4" s="234" t="s">
        <v>297</v>
      </c>
      <c r="D4" s="227"/>
      <c r="E4" s="234" t="s">
        <v>591</v>
      </c>
      <c r="F4" s="234" t="s">
        <v>596</v>
      </c>
      <c r="G4" s="227"/>
      <c r="H4" s="234" t="s">
        <v>966</v>
      </c>
      <c r="I4" s="255" t="s">
        <v>648</v>
      </c>
      <c r="J4" s="48"/>
    </row>
    <row r="5" spans="1:10">
      <c r="A5" s="226"/>
      <c r="B5" s="227"/>
      <c r="C5" s="227"/>
      <c r="D5" s="227"/>
      <c r="E5" s="227"/>
      <c r="F5" s="227"/>
      <c r="G5" s="227"/>
      <c r="H5" s="227"/>
      <c r="I5" s="233"/>
      <c r="J5" s="48"/>
    </row>
    <row r="6" spans="1:10">
      <c r="A6" s="235" t="s">
        <v>2</v>
      </c>
      <c r="B6" s="227"/>
      <c r="C6" s="234" t="s">
        <v>298</v>
      </c>
      <c r="D6" s="227"/>
      <c r="E6" s="234" t="s">
        <v>592</v>
      </c>
      <c r="F6" s="234"/>
      <c r="G6" s="227"/>
      <c r="H6" s="234" t="s">
        <v>643</v>
      </c>
      <c r="I6" s="255"/>
      <c r="J6" s="48"/>
    </row>
    <row r="7" spans="1:10">
      <c r="A7" s="226"/>
      <c r="B7" s="227"/>
      <c r="C7" s="227"/>
      <c r="D7" s="227"/>
      <c r="E7" s="227"/>
      <c r="F7" s="227"/>
      <c r="G7" s="227"/>
      <c r="H7" s="227"/>
      <c r="I7" s="233"/>
      <c r="J7" s="48"/>
    </row>
    <row r="8" spans="1:10">
      <c r="A8" s="235" t="s">
        <v>574</v>
      </c>
      <c r="B8" s="227"/>
      <c r="C8" s="236" t="s">
        <v>5</v>
      </c>
      <c r="D8" s="227"/>
      <c r="E8" s="260" t="s">
        <v>659</v>
      </c>
      <c r="F8" s="260" t="s">
        <v>658</v>
      </c>
      <c r="G8" s="234"/>
      <c r="H8" s="236" t="s">
        <v>644</v>
      </c>
      <c r="I8" s="255" t="s">
        <v>144</v>
      </c>
      <c r="J8" s="48"/>
    </row>
    <row r="9" spans="1:10">
      <c r="A9" s="226"/>
      <c r="B9" s="227"/>
      <c r="C9" s="227"/>
      <c r="D9" s="227"/>
      <c r="E9" s="227"/>
      <c r="F9" s="234"/>
      <c r="G9" s="234"/>
      <c r="H9" s="227"/>
      <c r="I9" s="233"/>
      <c r="J9" s="48"/>
    </row>
    <row r="10" spans="1:10">
      <c r="A10" s="235" t="s">
        <v>3</v>
      </c>
      <c r="B10" s="227"/>
      <c r="C10" s="234">
        <v>8013259</v>
      </c>
      <c r="D10" s="227"/>
      <c r="E10" s="234" t="s">
        <v>593</v>
      </c>
      <c r="F10" s="234" t="s">
        <v>597</v>
      </c>
      <c r="G10" s="227"/>
      <c r="H10" s="236" t="s">
        <v>645</v>
      </c>
      <c r="I10" s="258">
        <v>42080</v>
      </c>
      <c r="J10" s="48"/>
    </row>
    <row r="11" spans="1:10">
      <c r="A11" s="256"/>
      <c r="B11" s="257"/>
      <c r="C11" s="257"/>
      <c r="D11" s="257"/>
      <c r="E11" s="257"/>
      <c r="F11" s="257"/>
      <c r="G11" s="257"/>
      <c r="H11" s="257"/>
      <c r="I11" s="259"/>
      <c r="J11" s="48"/>
    </row>
    <row r="12" spans="1:10" ht="23.45" customHeight="1">
      <c r="A12" s="261" t="s">
        <v>979</v>
      </c>
      <c r="B12" s="262"/>
      <c r="C12" s="262"/>
      <c r="D12" s="262"/>
      <c r="E12" s="262"/>
      <c r="F12" s="262"/>
      <c r="G12" s="262"/>
      <c r="H12" s="262"/>
      <c r="I12" s="263"/>
    </row>
    <row r="13" spans="1:10" ht="26.45" customHeight="1">
      <c r="A13" s="26" t="s">
        <v>621</v>
      </c>
      <c r="B13" s="264" t="s">
        <v>631</v>
      </c>
      <c r="C13" s="265"/>
      <c r="D13" s="26" t="s">
        <v>633</v>
      </c>
      <c r="E13" s="264"/>
      <c r="F13" s="265"/>
      <c r="G13" s="26" t="s">
        <v>636</v>
      </c>
      <c r="H13" s="264" t="s">
        <v>646</v>
      </c>
      <c r="I13" s="265"/>
      <c r="J13" s="48"/>
    </row>
    <row r="14" spans="1:10" ht="15.2" customHeight="1">
      <c r="A14" s="27" t="s">
        <v>622</v>
      </c>
      <c r="B14" s="30" t="s">
        <v>632</v>
      </c>
      <c r="C14" s="34">
        <f>SUM('Soupis prací'!R12:R476)</f>
        <v>0</v>
      </c>
      <c r="D14" s="266"/>
      <c r="E14" s="267"/>
      <c r="F14" s="34"/>
      <c r="G14" s="266" t="s">
        <v>637</v>
      </c>
      <c r="H14" s="267"/>
      <c r="I14" s="34">
        <f>VORN!F19</f>
        <v>0</v>
      </c>
      <c r="J14" s="48"/>
    </row>
    <row r="15" spans="1:10" ht="15.2" customHeight="1">
      <c r="A15" s="28"/>
      <c r="B15" s="30" t="s">
        <v>594</v>
      </c>
      <c r="C15" s="34">
        <f>SUM('Soupis prací'!S12:S476)</f>
        <v>0</v>
      </c>
      <c r="D15" s="266"/>
      <c r="E15" s="267"/>
      <c r="F15" s="34"/>
      <c r="G15" s="266"/>
      <c r="H15" s="267"/>
      <c r="I15" s="34"/>
      <c r="J15" s="48"/>
    </row>
    <row r="16" spans="1:10" ht="15.2" customHeight="1">
      <c r="A16" s="27" t="s">
        <v>623</v>
      </c>
      <c r="B16" s="30" t="s">
        <v>632</v>
      </c>
      <c r="C16" s="34">
        <f>SUM('Soupis prací'!T12:T476)</f>
        <v>0</v>
      </c>
      <c r="D16" s="266"/>
      <c r="E16" s="267"/>
      <c r="F16" s="34"/>
      <c r="G16" s="266"/>
      <c r="H16" s="267"/>
      <c r="I16" s="34"/>
      <c r="J16" s="48"/>
    </row>
    <row r="17" spans="1:10" ht="15.2" customHeight="1">
      <c r="A17" s="28"/>
      <c r="B17" s="30" t="s">
        <v>594</v>
      </c>
      <c r="C17" s="34">
        <f>SUM('Soupis prací'!U12:U476)</f>
        <v>0</v>
      </c>
      <c r="D17" s="266"/>
      <c r="E17" s="267"/>
      <c r="F17" s="35"/>
      <c r="G17" s="266"/>
      <c r="H17" s="267"/>
      <c r="I17" s="34"/>
      <c r="J17" s="48"/>
    </row>
    <row r="18" spans="1:10" ht="15.2" customHeight="1">
      <c r="A18" s="27" t="s">
        <v>624</v>
      </c>
      <c r="B18" s="30" t="s">
        <v>632</v>
      </c>
      <c r="C18" s="34">
        <f>SUM('Soupis prací'!V12:V476)</f>
        <v>0</v>
      </c>
      <c r="D18" s="266"/>
      <c r="E18" s="267"/>
      <c r="F18" s="35"/>
      <c r="G18" s="266"/>
      <c r="H18" s="267"/>
      <c r="I18" s="34"/>
      <c r="J18" s="48"/>
    </row>
    <row r="19" spans="1:10" ht="15.2" customHeight="1">
      <c r="A19" s="28"/>
      <c r="B19" s="30" t="s">
        <v>594</v>
      </c>
      <c r="C19" s="34">
        <f>SUM('Soupis prací'!W12:W476)</f>
        <v>0</v>
      </c>
      <c r="D19" s="266"/>
      <c r="E19" s="267"/>
      <c r="F19" s="35"/>
      <c r="G19" s="266"/>
      <c r="H19" s="267"/>
      <c r="I19" s="34"/>
      <c r="J19" s="48"/>
    </row>
    <row r="20" spans="1:10" ht="15.2" customHeight="1">
      <c r="A20" s="268" t="s">
        <v>625</v>
      </c>
      <c r="B20" s="269"/>
      <c r="C20" s="34">
        <f>SUM('Soupis prací'!X12:X476)</f>
        <v>0</v>
      </c>
      <c r="D20" s="266"/>
      <c r="E20" s="267"/>
      <c r="F20" s="35"/>
      <c r="G20" s="266"/>
      <c r="H20" s="267"/>
      <c r="I20" s="35"/>
      <c r="J20" s="48"/>
    </row>
    <row r="21" spans="1:10" ht="15.2" customHeight="1">
      <c r="A21" s="268" t="s">
        <v>626</v>
      </c>
      <c r="B21" s="269"/>
      <c r="C21" s="34">
        <f>SUM('Soupis prací'!P12:P476)</f>
        <v>0</v>
      </c>
      <c r="D21" s="266"/>
      <c r="E21" s="267"/>
      <c r="F21" s="35"/>
      <c r="G21" s="266"/>
      <c r="H21" s="267"/>
      <c r="I21" s="35"/>
      <c r="J21" s="48"/>
    </row>
    <row r="22" spans="1:10" ht="16.7" customHeight="1">
      <c r="A22" s="268" t="s">
        <v>627</v>
      </c>
      <c r="B22" s="269"/>
      <c r="C22" s="55">
        <f>SUM(C14:C21)</f>
        <v>0</v>
      </c>
      <c r="D22" s="268"/>
      <c r="E22" s="269"/>
      <c r="F22" s="34"/>
      <c r="G22" s="268" t="s">
        <v>638</v>
      </c>
      <c r="H22" s="269"/>
      <c r="I22" s="34">
        <f>SUM(I14:I21)</f>
        <v>0</v>
      </c>
      <c r="J22" s="48"/>
    </row>
    <row r="23" spans="1:10" ht="15.2" customHeight="1">
      <c r="A23" s="49"/>
      <c r="B23" s="3"/>
      <c r="C23" s="32"/>
      <c r="D23" s="268"/>
      <c r="E23" s="269"/>
      <c r="F23" s="36"/>
      <c r="G23" s="268"/>
      <c r="H23" s="269"/>
      <c r="I23" s="34"/>
      <c r="J23" s="48"/>
    </row>
    <row r="24" spans="1:10" ht="15.2" customHeight="1">
      <c r="A24" s="50"/>
      <c r="B24" s="51"/>
      <c r="C24" s="51"/>
      <c r="D24" s="3"/>
      <c r="E24" s="3"/>
      <c r="F24" s="37"/>
      <c r="G24" s="268" t="s">
        <v>639</v>
      </c>
      <c r="H24" s="269"/>
      <c r="I24" s="34">
        <f>vorn_sum</f>
        <v>0</v>
      </c>
      <c r="J24" s="48"/>
    </row>
    <row r="25" spans="1:10" ht="15.2" customHeight="1">
      <c r="A25" s="50"/>
      <c r="B25" s="51"/>
      <c r="C25" s="51"/>
      <c r="D25" s="51"/>
      <c r="E25" s="51"/>
      <c r="F25" s="38"/>
      <c r="G25" s="268" t="s">
        <v>657</v>
      </c>
      <c r="H25" s="269"/>
      <c r="I25" s="55">
        <f>SUM(I22,I24)</f>
        <v>0</v>
      </c>
      <c r="J25" s="48"/>
    </row>
    <row r="26" spans="1:10">
      <c r="A26" s="33"/>
      <c r="B26" s="2"/>
      <c r="C26" s="2"/>
      <c r="D26" s="51"/>
      <c r="E26" s="51"/>
      <c r="F26" s="51"/>
      <c r="G26" s="3"/>
      <c r="H26" s="3"/>
      <c r="I26" s="32"/>
    </row>
    <row r="27" spans="1:10" ht="15.2" customHeight="1">
      <c r="A27" s="270"/>
      <c r="B27" s="271"/>
      <c r="C27" s="160"/>
      <c r="D27" s="33"/>
      <c r="E27" s="2"/>
      <c r="F27" s="2"/>
      <c r="G27" s="2"/>
      <c r="H27" s="2"/>
      <c r="I27" s="52"/>
    </row>
    <row r="28" spans="1:10" ht="15.2" customHeight="1">
      <c r="A28" s="272"/>
      <c r="B28" s="273"/>
      <c r="C28" s="39"/>
      <c r="D28" s="272"/>
      <c r="E28" s="273"/>
      <c r="F28" s="39"/>
      <c r="G28" s="272" t="s">
        <v>640</v>
      </c>
      <c r="H28" s="273"/>
      <c r="I28" s="39">
        <f>SUM(C27:C29)</f>
        <v>0</v>
      </c>
      <c r="J28" s="48"/>
    </row>
    <row r="29" spans="1:10" ht="15.2" customHeight="1">
      <c r="A29" s="272" t="s">
        <v>628</v>
      </c>
      <c r="B29" s="273"/>
      <c r="C29" s="39">
        <f>C22+I25</f>
        <v>0</v>
      </c>
      <c r="D29" s="272" t="s">
        <v>634</v>
      </c>
      <c r="E29" s="273"/>
      <c r="F29" s="39">
        <f>ROUND(C29*(21/100),2)</f>
        <v>0</v>
      </c>
      <c r="G29" s="272" t="s">
        <v>641</v>
      </c>
      <c r="H29" s="273"/>
      <c r="I29" s="39">
        <f>SUM(F28:F29)+I28</f>
        <v>0</v>
      </c>
      <c r="J29" s="48"/>
    </row>
    <row r="30" spans="1:10">
      <c r="A30" s="53"/>
      <c r="B30" s="29"/>
      <c r="C30" s="29"/>
      <c r="D30" s="29"/>
      <c r="E30" s="29"/>
      <c r="F30" s="29"/>
      <c r="G30" s="29"/>
      <c r="H30" s="29"/>
      <c r="I30" s="54"/>
    </row>
    <row r="31" spans="1:10" ht="14.45" customHeight="1">
      <c r="A31" s="274" t="s">
        <v>629</v>
      </c>
      <c r="B31" s="275"/>
      <c r="C31" s="276"/>
      <c r="D31" s="277" t="s">
        <v>635</v>
      </c>
      <c r="E31" s="275"/>
      <c r="F31" s="276"/>
      <c r="G31" s="278" t="s">
        <v>642</v>
      </c>
      <c r="H31" s="279"/>
      <c r="I31" s="280"/>
      <c r="J31" s="48"/>
    </row>
    <row r="32" spans="1:10" ht="14.45" customHeight="1">
      <c r="A32" s="281"/>
      <c r="B32" s="282"/>
      <c r="C32" s="283"/>
      <c r="D32" s="284"/>
      <c r="E32" s="282"/>
      <c r="F32" s="283"/>
      <c r="G32" s="285"/>
      <c r="H32" s="286"/>
      <c r="I32" s="287"/>
      <c r="J32" s="48"/>
    </row>
    <row r="33" spans="1:10" ht="14.45" customHeight="1">
      <c r="A33" s="288" t="s">
        <v>630</v>
      </c>
      <c r="B33" s="289"/>
      <c r="C33" s="290"/>
      <c r="D33" s="291" t="s">
        <v>630</v>
      </c>
      <c r="E33" s="289"/>
      <c r="F33" s="290"/>
      <c r="G33" s="292" t="s">
        <v>630</v>
      </c>
      <c r="H33" s="293"/>
      <c r="I33" s="294"/>
      <c r="J33" s="48"/>
    </row>
    <row r="34" spans="1:10" ht="3.75" customHeight="1">
      <c r="A34" s="4"/>
      <c r="B34" s="48"/>
      <c r="C34" s="48"/>
      <c r="D34" s="48"/>
      <c r="E34" s="48"/>
      <c r="F34" s="48"/>
      <c r="G34" s="48"/>
      <c r="H34" s="48"/>
      <c r="I34" s="48"/>
    </row>
    <row r="35" spans="1:10" ht="409.6" hidden="1" customHeight="1">
      <c r="A35" s="234"/>
      <c r="B35" s="227"/>
      <c r="C35" s="227"/>
      <c r="D35" s="227"/>
      <c r="E35" s="227"/>
      <c r="F35" s="227"/>
      <c r="G35" s="227"/>
      <c r="H35" s="227"/>
      <c r="I35" s="227"/>
    </row>
  </sheetData>
  <sheetProtection password="CF54" sheet="1" objects="1" scenarios="1"/>
  <mergeCells count="77">
    <mergeCell ref="A31:C31"/>
    <mergeCell ref="D31:F31"/>
    <mergeCell ref="G31:I31"/>
    <mergeCell ref="A35:I35"/>
    <mergeCell ref="A32:C32"/>
    <mergeCell ref="D32:F32"/>
    <mergeCell ref="G32:I32"/>
    <mergeCell ref="A33:C33"/>
    <mergeCell ref="D33:F33"/>
    <mergeCell ref="G33:I33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I25" activeCellId="1" sqref="I16 I25:I31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0.140625" customWidth="1"/>
    <col min="9" max="9" width="22.85546875" customWidth="1"/>
  </cols>
  <sheetData>
    <row r="1" spans="1:10" ht="28.7" customHeight="1">
      <c r="A1" s="295" t="s">
        <v>649</v>
      </c>
      <c r="B1" s="296"/>
      <c r="C1" s="296"/>
      <c r="D1" s="296"/>
      <c r="E1" s="296"/>
      <c r="F1" s="296"/>
      <c r="G1" s="296"/>
      <c r="H1" s="296"/>
      <c r="I1" s="296"/>
    </row>
    <row r="2" spans="1:10">
      <c r="A2" s="224" t="s">
        <v>0</v>
      </c>
      <c r="B2" s="225"/>
      <c r="C2" s="228" t="s">
        <v>862</v>
      </c>
      <c r="D2" s="250"/>
      <c r="E2" s="231" t="s">
        <v>590</v>
      </c>
      <c r="F2" s="231" t="s">
        <v>595</v>
      </c>
      <c r="G2" s="225"/>
      <c r="H2" s="231" t="s">
        <v>643</v>
      </c>
      <c r="I2" s="254" t="s">
        <v>647</v>
      </c>
      <c r="J2" s="14"/>
    </row>
    <row r="3" spans="1:10" ht="25.7" customHeight="1">
      <c r="A3" s="226"/>
      <c r="B3" s="227"/>
      <c r="C3" s="229"/>
      <c r="D3" s="229"/>
      <c r="E3" s="227"/>
      <c r="F3" s="227"/>
      <c r="G3" s="227"/>
      <c r="H3" s="227"/>
      <c r="I3" s="233"/>
      <c r="J3" s="14"/>
    </row>
    <row r="4" spans="1:10">
      <c r="A4" s="235" t="s">
        <v>1</v>
      </c>
      <c r="B4" s="227"/>
      <c r="C4" s="234" t="s">
        <v>297</v>
      </c>
      <c r="D4" s="227"/>
      <c r="E4" s="234" t="s">
        <v>591</v>
      </c>
      <c r="F4" s="234" t="s">
        <v>596</v>
      </c>
      <c r="G4" s="227"/>
      <c r="H4" s="234" t="s">
        <v>643</v>
      </c>
      <c r="I4" s="255" t="s">
        <v>648</v>
      </c>
      <c r="J4" s="14"/>
    </row>
    <row r="5" spans="1:10">
      <c r="A5" s="226"/>
      <c r="B5" s="227"/>
      <c r="C5" s="227"/>
      <c r="D5" s="227"/>
      <c r="E5" s="227"/>
      <c r="F5" s="227"/>
      <c r="G5" s="227"/>
      <c r="H5" s="227"/>
      <c r="I5" s="233"/>
      <c r="J5" s="14"/>
    </row>
    <row r="6" spans="1:10">
      <c r="A6" s="235" t="s">
        <v>2</v>
      </c>
      <c r="B6" s="227"/>
      <c r="C6" s="234" t="s">
        <v>298</v>
      </c>
      <c r="D6" s="227"/>
      <c r="E6" s="234" t="s">
        <v>592</v>
      </c>
      <c r="F6" s="234"/>
      <c r="G6" s="227"/>
      <c r="H6" s="234" t="s">
        <v>643</v>
      </c>
      <c r="I6" s="255"/>
      <c r="J6" s="14"/>
    </row>
    <row r="7" spans="1:10">
      <c r="A7" s="226"/>
      <c r="B7" s="227"/>
      <c r="C7" s="227"/>
      <c r="D7" s="227"/>
      <c r="E7" s="227"/>
      <c r="F7" s="227"/>
      <c r="G7" s="227"/>
      <c r="H7" s="227"/>
      <c r="I7" s="233"/>
      <c r="J7" s="14"/>
    </row>
    <row r="8" spans="1:10">
      <c r="A8" s="235" t="s">
        <v>574</v>
      </c>
      <c r="B8" s="227"/>
      <c r="C8" s="236" t="s">
        <v>5</v>
      </c>
      <c r="D8" s="227"/>
      <c r="E8" s="234" t="s">
        <v>575</v>
      </c>
      <c r="F8" s="227"/>
      <c r="G8" s="227"/>
      <c r="H8" s="236" t="s">
        <v>644</v>
      </c>
      <c r="I8" s="255"/>
      <c r="J8" s="14"/>
    </row>
    <row r="9" spans="1:10">
      <c r="A9" s="226"/>
      <c r="B9" s="227"/>
      <c r="C9" s="227"/>
      <c r="D9" s="227"/>
      <c r="E9" s="227"/>
      <c r="F9" s="227"/>
      <c r="G9" s="227"/>
      <c r="H9" s="227"/>
      <c r="I9" s="233"/>
      <c r="J9" s="14"/>
    </row>
    <row r="10" spans="1:10">
      <c r="A10" s="235" t="s">
        <v>3</v>
      </c>
      <c r="B10" s="227"/>
      <c r="C10" s="234">
        <v>8013259</v>
      </c>
      <c r="D10" s="227"/>
      <c r="E10" s="234" t="s">
        <v>593</v>
      </c>
      <c r="F10" s="234" t="s">
        <v>597</v>
      </c>
      <c r="G10" s="227"/>
      <c r="H10" s="236" t="s">
        <v>645</v>
      </c>
      <c r="I10" s="258">
        <v>42080</v>
      </c>
      <c r="J10" s="14"/>
    </row>
    <row r="11" spans="1:10">
      <c r="A11" s="256"/>
      <c r="B11" s="257"/>
      <c r="C11" s="257"/>
      <c r="D11" s="257"/>
      <c r="E11" s="257"/>
      <c r="F11" s="257"/>
      <c r="G11" s="257"/>
      <c r="H11" s="257"/>
      <c r="I11" s="259"/>
      <c r="J11" s="14"/>
    </row>
    <row r="12" spans="1:10">
      <c r="A12" s="3"/>
      <c r="B12" s="3"/>
      <c r="C12" s="3"/>
      <c r="D12" s="3"/>
      <c r="E12" s="3"/>
      <c r="F12" s="3"/>
      <c r="G12" s="3"/>
      <c r="H12" s="3"/>
      <c r="I12" s="3"/>
    </row>
    <row r="13" spans="1:10" ht="15.2" customHeight="1" thickBot="1">
      <c r="A13" s="300" t="s">
        <v>650</v>
      </c>
      <c r="B13" s="301"/>
      <c r="C13" s="301"/>
      <c r="D13" s="301"/>
      <c r="E13" s="301"/>
      <c r="F13" s="41"/>
      <c r="G13" s="41"/>
      <c r="H13" s="41"/>
      <c r="I13" s="41"/>
    </row>
    <row r="14" spans="1:10" ht="13.5" thickBot="1">
      <c r="A14" s="40"/>
      <c r="B14" s="40"/>
      <c r="C14" s="40"/>
      <c r="D14" s="40"/>
      <c r="E14" s="40"/>
      <c r="F14" s="40"/>
      <c r="G14" s="40"/>
      <c r="H14" s="40"/>
      <c r="I14" s="40"/>
    </row>
    <row r="15" spans="1:10">
      <c r="A15" s="302" t="s">
        <v>646</v>
      </c>
      <c r="B15" s="303"/>
      <c r="C15" s="303"/>
      <c r="D15" s="303"/>
      <c r="E15" s="304"/>
      <c r="F15" s="42"/>
      <c r="G15" s="42"/>
      <c r="H15" s="42"/>
      <c r="I15" s="42" t="s">
        <v>656</v>
      </c>
      <c r="J15" s="15"/>
    </row>
    <row r="16" spans="1:10" ht="13.5" thickBot="1">
      <c r="A16" s="305" t="s">
        <v>637</v>
      </c>
      <c r="B16" s="306"/>
      <c r="C16" s="306"/>
      <c r="D16" s="306"/>
      <c r="E16" s="307"/>
      <c r="G16" s="46"/>
      <c r="H16" s="46"/>
      <c r="I16" s="220">
        <v>0</v>
      </c>
      <c r="J16" s="14"/>
    </row>
    <row r="17" spans="1:10" ht="13.5" thickBot="1">
      <c r="A17" s="297" t="s">
        <v>651</v>
      </c>
      <c r="B17" s="298"/>
      <c r="C17" s="298"/>
      <c r="D17" s="298"/>
      <c r="E17" s="299"/>
      <c r="F17" s="43"/>
      <c r="G17" s="45"/>
      <c r="H17" s="45"/>
      <c r="I17" s="47">
        <f>SUM(I16)</f>
        <v>0</v>
      </c>
      <c r="J17" s="15"/>
    </row>
    <row r="18" spans="1:10">
      <c r="A18" s="40"/>
      <c r="B18" s="40"/>
      <c r="C18" s="40"/>
      <c r="D18" s="40"/>
      <c r="E18" s="40"/>
      <c r="F18" s="40"/>
      <c r="G18" s="40"/>
      <c r="H18" s="40"/>
      <c r="I18" s="40"/>
    </row>
    <row r="19" spans="1:10" ht="15.2" customHeight="1">
      <c r="A19" s="308" t="s">
        <v>652</v>
      </c>
      <c r="B19" s="309"/>
      <c r="C19" s="309"/>
      <c r="D19" s="309"/>
      <c r="E19" s="310"/>
      <c r="F19" s="311">
        <f>I17</f>
        <v>0</v>
      </c>
      <c r="G19" s="312"/>
      <c r="H19" s="312"/>
      <c r="I19" s="313"/>
      <c r="J19" s="15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</row>
    <row r="23" spans="1:10" ht="15.2" customHeight="1">
      <c r="A23" s="300" t="s">
        <v>653</v>
      </c>
      <c r="B23" s="301"/>
      <c r="C23" s="301"/>
      <c r="D23" s="301"/>
      <c r="E23" s="301"/>
      <c r="F23" s="41"/>
      <c r="G23" s="41"/>
      <c r="H23" s="41"/>
      <c r="I23" s="41"/>
    </row>
    <row r="24" spans="1:10">
      <c r="A24" s="302" t="s">
        <v>654</v>
      </c>
      <c r="B24" s="303"/>
      <c r="C24" s="303"/>
      <c r="D24" s="303"/>
      <c r="E24" s="304"/>
      <c r="F24" s="42"/>
      <c r="G24" s="42"/>
      <c r="H24" s="42"/>
      <c r="I24" s="42" t="s">
        <v>656</v>
      </c>
      <c r="J24" s="15"/>
    </row>
    <row r="25" spans="1:10">
      <c r="A25" s="314" t="s">
        <v>971</v>
      </c>
      <c r="B25" s="315"/>
      <c r="C25" s="315"/>
      <c r="D25" s="315"/>
      <c r="E25" s="316"/>
      <c r="G25" s="46"/>
      <c r="H25" s="46"/>
      <c r="I25" s="220">
        <v>0</v>
      </c>
      <c r="J25" s="14"/>
    </row>
    <row r="26" spans="1:10">
      <c r="A26" s="314" t="s">
        <v>972</v>
      </c>
      <c r="B26" s="315"/>
      <c r="C26" s="315"/>
      <c r="D26" s="315"/>
      <c r="E26" s="316"/>
      <c r="G26" s="46"/>
      <c r="H26" s="46"/>
      <c r="I26" s="220">
        <v>0</v>
      </c>
      <c r="J26" s="14"/>
    </row>
    <row r="27" spans="1:10">
      <c r="A27" s="314" t="s">
        <v>973</v>
      </c>
      <c r="B27" s="315"/>
      <c r="C27" s="315"/>
      <c r="D27" s="315"/>
      <c r="E27" s="316"/>
      <c r="G27" s="46"/>
      <c r="H27" s="46"/>
      <c r="I27" s="220">
        <v>0</v>
      </c>
      <c r="J27" s="14"/>
    </row>
    <row r="28" spans="1:10">
      <c r="A28" s="314" t="s">
        <v>975</v>
      </c>
      <c r="B28" s="315"/>
      <c r="C28" s="315"/>
      <c r="D28" s="315"/>
      <c r="E28" s="316"/>
      <c r="G28" s="46"/>
      <c r="H28" s="46"/>
      <c r="I28" s="220">
        <v>0</v>
      </c>
      <c r="J28" s="14"/>
    </row>
    <row r="29" spans="1:10">
      <c r="A29" s="314" t="s">
        <v>974</v>
      </c>
      <c r="B29" s="315"/>
      <c r="C29" s="315"/>
      <c r="D29" s="315"/>
      <c r="E29" s="316"/>
      <c r="G29" s="46"/>
      <c r="H29" s="46"/>
      <c r="I29" s="220">
        <v>0</v>
      </c>
      <c r="J29" s="14"/>
    </row>
    <row r="30" spans="1:10" ht="27" customHeight="1">
      <c r="A30" s="314" t="s">
        <v>976</v>
      </c>
      <c r="B30" s="315"/>
      <c r="C30" s="315"/>
      <c r="D30" s="315"/>
      <c r="E30" s="316"/>
      <c r="G30" s="46"/>
      <c r="H30" s="46"/>
      <c r="I30" s="220">
        <v>0</v>
      </c>
      <c r="J30" s="14"/>
    </row>
    <row r="31" spans="1:10" ht="13.5" thickBot="1">
      <c r="A31" s="317" t="s">
        <v>977</v>
      </c>
      <c r="B31" s="318"/>
      <c r="C31" s="318"/>
      <c r="D31" s="318"/>
      <c r="E31" s="319"/>
      <c r="G31" s="44"/>
      <c r="H31" s="44"/>
      <c r="I31" s="221">
        <v>0</v>
      </c>
      <c r="J31" s="14"/>
    </row>
    <row r="32" spans="1:10" ht="13.5" thickBot="1">
      <c r="A32" s="297" t="s">
        <v>655</v>
      </c>
      <c r="B32" s="298"/>
      <c r="C32" s="298"/>
      <c r="D32" s="298"/>
      <c r="E32" s="299"/>
      <c r="F32" s="43"/>
      <c r="G32" s="45"/>
      <c r="H32" s="45"/>
      <c r="I32" s="47">
        <f>SUM(I25:I31)</f>
        <v>0</v>
      </c>
      <c r="J32" s="15"/>
    </row>
    <row r="33" spans="1:9">
      <c r="A33" s="31"/>
      <c r="B33" s="31"/>
      <c r="C33" s="31"/>
      <c r="D33" s="31"/>
      <c r="E33" s="31"/>
      <c r="F33" s="31"/>
      <c r="G33" s="31"/>
      <c r="H33" s="31"/>
      <c r="I33" s="31"/>
    </row>
  </sheetData>
  <sheetProtection password="CF54" sheet="1" objects="1" scenarios="1"/>
  <mergeCells count="47">
    <mergeCell ref="A31:E31"/>
    <mergeCell ref="A32:E32"/>
    <mergeCell ref="A26:E26"/>
    <mergeCell ref="A27:E27"/>
    <mergeCell ref="A28:E28"/>
    <mergeCell ref="A29:E29"/>
    <mergeCell ref="A30:E30"/>
    <mergeCell ref="A19:E19"/>
    <mergeCell ref="F19:I19"/>
    <mergeCell ref="A23:E23"/>
    <mergeCell ref="A24:E24"/>
    <mergeCell ref="A25:E25"/>
    <mergeCell ref="A17:E17"/>
    <mergeCell ref="A13:E13"/>
    <mergeCell ref="A15:E15"/>
    <mergeCell ref="A16:E16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8:I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Elektroinstalace- položky</vt:lpstr>
      <vt:lpstr>Elektroinstalace -Rekapitulace</vt:lpstr>
      <vt:lpstr>Soupis prací</vt:lpstr>
      <vt:lpstr>Soupis prací - součet</vt:lpstr>
      <vt:lpstr>Krycí list-Soupis prací</vt:lpstr>
      <vt:lpstr>VORN</vt:lpstr>
      <vt:lpstr>vorn_sum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Radovnicky Jaroslav Ing.</cp:lastModifiedBy>
  <cp:lastPrinted>2015-03-18T08:28:17Z</cp:lastPrinted>
  <dcterms:created xsi:type="dcterms:W3CDTF">2014-12-01T12:48:31Z</dcterms:created>
  <dcterms:modified xsi:type="dcterms:W3CDTF">2015-03-18T09:33:40Z</dcterms:modified>
</cp:coreProperties>
</file>